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HAIsmail\PPA\Celina\Bids\Cleaning\"/>
    </mc:Choice>
  </mc:AlternateContent>
  <bookViews>
    <workbookView xWindow="0" yWindow="0" windowWidth="23040" windowHeight="9192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F53" i="1" l="1"/>
  <c r="F49" i="1"/>
  <c r="F45" i="1"/>
  <c r="F41" i="1"/>
  <c r="F37" i="1"/>
  <c r="F33" i="1"/>
  <c r="F29" i="1"/>
  <c r="F25" i="1"/>
  <c r="F21" i="1"/>
  <c r="F17" i="1" l="1"/>
  <c r="F51" i="1"/>
  <c r="F50" i="1"/>
  <c r="F52" i="1"/>
  <c r="F47" i="1"/>
  <c r="F46" i="1"/>
  <c r="F48" i="1"/>
  <c r="F43" i="1"/>
  <c r="F42" i="1"/>
  <c r="F44" i="1"/>
  <c r="F39" i="1"/>
  <c r="F38" i="1"/>
  <c r="F40" i="1"/>
  <c r="F35" i="1"/>
  <c r="F34" i="1"/>
  <c r="F36" i="1"/>
  <c r="F31" i="1"/>
  <c r="F30" i="1"/>
  <c r="F32" i="1"/>
  <c r="F27" i="1"/>
  <c r="F26" i="1"/>
  <c r="F28" i="1"/>
  <c r="F23" i="1"/>
  <c r="F22" i="1"/>
  <c r="F24" i="1"/>
  <c r="F19" i="1"/>
  <c r="F18" i="1"/>
  <c r="F20" i="1"/>
  <c r="F14" i="1"/>
  <c r="F15" i="1"/>
  <c r="F16" i="1"/>
  <c r="F11" i="1"/>
  <c r="F12" i="1"/>
  <c r="F13" i="1"/>
  <c r="F10" i="1"/>
  <c r="F9" i="1"/>
  <c r="F8" i="1"/>
  <c r="F7" i="1"/>
  <c r="F6" i="1"/>
  <c r="F5" i="1"/>
  <c r="F4" i="1"/>
  <c r="F3" i="1"/>
  <c r="F2" i="1"/>
  <c r="F54" i="1" l="1"/>
</calcChain>
</file>

<file path=xl/sharedStrings.xml><?xml version="1.0" encoding="utf-8"?>
<sst xmlns="http://schemas.openxmlformats.org/spreadsheetml/2006/main" count="165" uniqueCount="72">
  <si>
    <t xml:space="preserve">البند </t>
  </si>
  <si>
    <t>المبنى</t>
  </si>
  <si>
    <t>عدد الطوابق</t>
  </si>
  <si>
    <t>الفرع</t>
  </si>
  <si>
    <t>المركز الرئيسي</t>
  </si>
  <si>
    <t>المساحة التقريبية لكل طابق</t>
  </si>
  <si>
    <t>بالأرقام قيمة الساعة الإضافية للعامل الواحد</t>
  </si>
  <si>
    <t>بالأحرف قيمة الساعة الإضافية للعامل الواحد</t>
  </si>
  <si>
    <t xml:space="preserve">فترة العقد </t>
  </si>
  <si>
    <t>المبنى "ب"  - سفلي</t>
  </si>
  <si>
    <t>المبنى "أ"  - طوابق</t>
  </si>
  <si>
    <t>المبنى "ب"  - طوابق علوية</t>
  </si>
  <si>
    <t>المبنى "ب"  - LG</t>
  </si>
  <si>
    <t>المبنى "ب"  - بوديوم</t>
  </si>
  <si>
    <t>المبنى "ب"  - سطح</t>
  </si>
  <si>
    <t>المبنى "س"  - GF</t>
  </si>
  <si>
    <t>المبنى "س"  - سفلي</t>
  </si>
  <si>
    <t>المبنى "د"  - طوابق علوية</t>
  </si>
  <si>
    <t>المبنى "د"  - GF</t>
  </si>
  <si>
    <t>المبنى "د"  - سفلي</t>
  </si>
  <si>
    <t>المبنى "E"  - طوابق علوية</t>
  </si>
  <si>
    <t>المبنى "E"  - بوديوم</t>
  </si>
  <si>
    <t>المبنى "E"  - سفلي</t>
  </si>
  <si>
    <t>عاليه  - طوابق علوية</t>
  </si>
  <si>
    <t>عاليه  - سفلي</t>
  </si>
  <si>
    <t>عاليه  - بوديوم</t>
  </si>
  <si>
    <t>النبطية  - طوابق علوية</t>
  </si>
  <si>
    <t>النبطية  - سفلي</t>
  </si>
  <si>
    <t>النبطية  - بوديوم</t>
  </si>
  <si>
    <t>طرابلس  - طوابق علوية</t>
  </si>
  <si>
    <t>طرابلس  - سفلي</t>
  </si>
  <si>
    <t>طرابلس  - بوديوم</t>
  </si>
  <si>
    <t>بكفيا  - طوابق علوية</t>
  </si>
  <si>
    <t>بكفيا  - سفلي</t>
  </si>
  <si>
    <t>بكفيا  - بوديوم</t>
  </si>
  <si>
    <t>جونيه - طوابق علوية</t>
  </si>
  <si>
    <t>جونيه - سفلي</t>
  </si>
  <si>
    <t>جونيه  - بوديوم</t>
  </si>
  <si>
    <t>صيدا - طوابق علوية</t>
  </si>
  <si>
    <t>صيدا - سفلي</t>
  </si>
  <si>
    <t>صيدا  - بوديوم</t>
  </si>
  <si>
    <t>زحلة- طوابق علوية</t>
  </si>
  <si>
    <t>زحلة- سفلي</t>
  </si>
  <si>
    <t>زحلة  - بوديوم</t>
  </si>
  <si>
    <t>بعلبك- طوابق علوية</t>
  </si>
  <si>
    <t>بعلبك- سفلي</t>
  </si>
  <si>
    <t>بعلبك  - بوديوم</t>
  </si>
  <si>
    <t>صور- طوابق علوية</t>
  </si>
  <si>
    <t>صور- سفلي</t>
  </si>
  <si>
    <t>صور - بوديوم</t>
  </si>
  <si>
    <t>المبنى "E"  - سطح</t>
  </si>
  <si>
    <t>عامين من تاريخ التلزيم</t>
  </si>
  <si>
    <t xml:space="preserve">عدد العمال </t>
  </si>
  <si>
    <t>مجموع المساحة</t>
  </si>
  <si>
    <t>المجموع عام</t>
  </si>
  <si>
    <t>السعر الإفرادي للعامل الواحد / شهرياً 
بالأرقام والأحرف (بالدولار الأميركي)</t>
  </si>
  <si>
    <t>السعر الإجمالي للعامل الواحد / سنوياً 
بالأرقام والأحرف (بالدولار الأميركي)</t>
  </si>
  <si>
    <t>كلفة مواد التنظيف / شهرياً 
بالأرقام والأحرف (بالدولار الأميركي)</t>
  </si>
  <si>
    <t>كلفة مواد التنظيف / سنوياً 
بالأرقام والأحرف (بالدولار الأميركي)</t>
  </si>
  <si>
    <t xml:space="preserve">المبنى "أ"  - سفلي </t>
  </si>
  <si>
    <t>السعر الإجمالي السنوي بالأحرف (بالدولار الأميركي) : فقط.....................................................................................</t>
  </si>
  <si>
    <t>الضريبة على القيمة المضافة 100% بالأرقام والأحرف (بالدولار الأميركي): فقط.....................................................................................</t>
  </si>
  <si>
    <t>السعر الإجمالي مع الضريبة على القيمة المضافة بالأرقام والأحرف (بالدولار الأميركي): فقط.....................................................................................</t>
  </si>
  <si>
    <t>عاليه  - سطح</t>
  </si>
  <si>
    <t>النبطية  - سطح</t>
  </si>
  <si>
    <t>طرابلس  - سطح</t>
  </si>
  <si>
    <t>بكفيا  - سطح</t>
  </si>
  <si>
    <t>جونيه -سطح</t>
  </si>
  <si>
    <t>صيدا - سطح</t>
  </si>
  <si>
    <t>زحلة- سطح</t>
  </si>
  <si>
    <t>بعلبك- سطح</t>
  </si>
  <si>
    <t>صور- 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</si>
</sst>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م2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 readingOrder="2"/>
    </xf>
    <xf numFmtId="0" fontId="5" fillId="0" borderId="11" xfId="0" applyFont="1" applyFill="1" applyBorder="1" applyAlignment="1">
      <alignment horizontal="center" vertical="center" wrapText="1" readingOrder="2"/>
    </xf>
    <xf numFmtId="0" fontId="4" fillId="0" borderId="39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wrapText="1" readingOrder="2"/>
    </xf>
    <xf numFmtId="0" fontId="4" fillId="0" borderId="26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wrapText="1" readingOrder="2"/>
    </xf>
    <xf numFmtId="0" fontId="4" fillId="0" borderId="40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wrapText="1" readingOrder="2"/>
    </xf>
    <xf numFmtId="0" fontId="4" fillId="0" borderId="30" xfId="0" applyFont="1" applyBorder="1" applyAlignment="1">
      <alignment vertical="center"/>
    </xf>
    <xf numFmtId="164" fontId="4" fillId="0" borderId="30" xfId="0" applyNumberFormat="1" applyFont="1" applyBorder="1" applyAlignment="1">
      <alignment horizontal="center" vertical="center" readingOrder="2"/>
    </xf>
    <xf numFmtId="0" fontId="5" fillId="0" borderId="30" xfId="0" applyFont="1" applyBorder="1" applyAlignment="1">
      <alignment horizontal="center" vertical="center" wrapText="1" readingOrder="2"/>
    </xf>
    <xf numFmtId="0" fontId="5" fillId="0" borderId="3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 readingOrder="2"/>
    </xf>
    <xf numFmtId="0" fontId="5" fillId="0" borderId="20" xfId="0" applyFont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center" wrapText="1" readingOrder="2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rightToLeft="1" tabSelected="1" topLeftCell="A28" workbookViewId="0">
      <selection activeCell="L1" sqref="L1"/>
    </sheetView>
  </sheetViews>
  <sheetFormatPr defaultColWidth="9.109375" defaultRowHeight="14.4" x14ac:dyDescent="0.3"/>
  <cols>
    <col min="1" max="1" width="5" style="4" bestFit="1" customWidth="1"/>
    <col min="2" max="2" width="16.21875" style="1" customWidth="1"/>
    <col min="3" max="3" width="12.77734375" style="1" customWidth="1"/>
    <col min="4" max="4" width="6.6640625" style="1" customWidth="1"/>
    <col min="5" max="5" width="8.5546875" style="1" customWidth="1"/>
    <col min="6" max="6" width="10.44140625" style="1" bestFit="1" customWidth="1"/>
    <col min="7" max="7" width="29.6640625" style="1" hidden="1" customWidth="1"/>
    <col min="8" max="8" width="7.44140625" style="1" bestFit="1" customWidth="1"/>
    <col min="9" max="9" width="13.21875" style="1" customWidth="1"/>
    <col min="10" max="10" width="14.33203125" style="1" customWidth="1"/>
    <col min="11" max="11" width="12.5546875" style="1" customWidth="1"/>
    <col min="12" max="12" width="14.5546875" style="1" customWidth="1"/>
    <col min="13" max="16384" width="9.109375" style="1"/>
  </cols>
  <sheetData>
    <row r="1" spans="1:12" s="3" customFormat="1" ht="60.6" thickBot="1" x14ac:dyDescent="0.35">
      <c r="A1" s="5" t="s">
        <v>0</v>
      </c>
      <c r="B1" s="5" t="s">
        <v>1</v>
      </c>
      <c r="C1" s="5" t="s">
        <v>3</v>
      </c>
      <c r="D1" s="5" t="s">
        <v>2</v>
      </c>
      <c r="E1" s="5" t="s">
        <v>5</v>
      </c>
      <c r="F1" s="5" t="s">
        <v>53</v>
      </c>
      <c r="G1" s="5" t="s">
        <v>8</v>
      </c>
      <c r="H1" s="5" t="s">
        <v>52</v>
      </c>
      <c r="I1" s="5" t="s">
        <v>55</v>
      </c>
      <c r="J1" s="5" t="s">
        <v>56</v>
      </c>
      <c r="K1" s="5" t="s">
        <v>57</v>
      </c>
      <c r="L1" s="6" t="s">
        <v>58</v>
      </c>
    </row>
    <row r="2" spans="1:12" x14ac:dyDescent="0.3">
      <c r="A2" s="7">
        <v>1</v>
      </c>
      <c r="B2" s="8" t="s">
        <v>59</v>
      </c>
      <c r="C2" s="9" t="s">
        <v>4</v>
      </c>
      <c r="D2" s="9">
        <v>3</v>
      </c>
      <c r="E2" s="10">
        <v>2268</v>
      </c>
      <c r="F2" s="10">
        <f t="shared" ref="F2:F33" si="0">E2*D2</f>
        <v>6804</v>
      </c>
      <c r="G2" s="11" t="s">
        <v>51</v>
      </c>
      <c r="H2" s="51">
        <v>45</v>
      </c>
      <c r="I2" s="54"/>
      <c r="J2" s="66"/>
      <c r="K2" s="69"/>
      <c r="L2" s="66"/>
    </row>
    <row r="3" spans="1:12" x14ac:dyDescent="0.3">
      <c r="A3" s="7">
        <v>2</v>
      </c>
      <c r="B3" s="12" t="s">
        <v>10</v>
      </c>
      <c r="C3" s="13" t="s">
        <v>4</v>
      </c>
      <c r="D3" s="13">
        <v>9</v>
      </c>
      <c r="E3" s="14">
        <v>1132.25</v>
      </c>
      <c r="F3" s="14">
        <f t="shared" si="0"/>
        <v>10190.25</v>
      </c>
      <c r="G3" s="15" t="s">
        <v>51</v>
      </c>
      <c r="H3" s="52"/>
      <c r="I3" s="55"/>
      <c r="J3" s="67"/>
      <c r="K3" s="70"/>
      <c r="L3" s="67"/>
    </row>
    <row r="4" spans="1:12" x14ac:dyDescent="0.3">
      <c r="A4" s="7">
        <v>3</v>
      </c>
      <c r="B4" s="12" t="s">
        <v>9</v>
      </c>
      <c r="C4" s="13" t="s">
        <v>4</v>
      </c>
      <c r="D4" s="13">
        <v>4</v>
      </c>
      <c r="E4" s="14">
        <v>3804</v>
      </c>
      <c r="F4" s="14">
        <f t="shared" si="0"/>
        <v>15216</v>
      </c>
      <c r="G4" s="15" t="s">
        <v>51</v>
      </c>
      <c r="H4" s="52"/>
      <c r="I4" s="55"/>
      <c r="J4" s="67"/>
      <c r="K4" s="70"/>
      <c r="L4" s="67"/>
    </row>
    <row r="5" spans="1:12" x14ac:dyDescent="0.3">
      <c r="A5" s="7">
        <v>4</v>
      </c>
      <c r="B5" s="12" t="s">
        <v>12</v>
      </c>
      <c r="C5" s="13" t="s">
        <v>4</v>
      </c>
      <c r="D5" s="13">
        <v>1</v>
      </c>
      <c r="E5" s="14">
        <v>3125</v>
      </c>
      <c r="F5" s="14">
        <f t="shared" si="0"/>
        <v>3125</v>
      </c>
      <c r="G5" s="15" t="s">
        <v>51</v>
      </c>
      <c r="H5" s="52"/>
      <c r="I5" s="55"/>
      <c r="J5" s="67"/>
      <c r="K5" s="70"/>
      <c r="L5" s="67"/>
    </row>
    <row r="6" spans="1:12" x14ac:dyDescent="0.3">
      <c r="A6" s="7">
        <v>5</v>
      </c>
      <c r="B6" s="12" t="s">
        <v>13</v>
      </c>
      <c r="C6" s="13" t="s">
        <v>4</v>
      </c>
      <c r="D6" s="13">
        <v>2</v>
      </c>
      <c r="E6" s="14">
        <v>1419</v>
      </c>
      <c r="F6" s="14">
        <f t="shared" si="0"/>
        <v>2838</v>
      </c>
      <c r="G6" s="15" t="s">
        <v>51</v>
      </c>
      <c r="H6" s="52"/>
      <c r="I6" s="55"/>
      <c r="J6" s="67"/>
      <c r="K6" s="70"/>
      <c r="L6" s="67"/>
    </row>
    <row r="7" spans="1:12" x14ac:dyDescent="0.3">
      <c r="A7" s="7">
        <v>6</v>
      </c>
      <c r="B7" s="12" t="s">
        <v>11</v>
      </c>
      <c r="C7" s="13" t="s">
        <v>4</v>
      </c>
      <c r="D7" s="13">
        <v>8</v>
      </c>
      <c r="E7" s="14">
        <v>500</v>
      </c>
      <c r="F7" s="14">
        <f t="shared" si="0"/>
        <v>4000</v>
      </c>
      <c r="G7" s="15" t="s">
        <v>51</v>
      </c>
      <c r="H7" s="52"/>
      <c r="I7" s="55"/>
      <c r="J7" s="67"/>
      <c r="K7" s="70"/>
      <c r="L7" s="67"/>
    </row>
    <row r="8" spans="1:12" s="4" customFormat="1" x14ac:dyDescent="0.3">
      <c r="A8" s="7">
        <v>7</v>
      </c>
      <c r="B8" s="16" t="s">
        <v>14</v>
      </c>
      <c r="C8" s="17" t="s">
        <v>4</v>
      </c>
      <c r="D8" s="17">
        <v>1</v>
      </c>
      <c r="E8" s="18">
        <v>500</v>
      </c>
      <c r="F8" s="18">
        <f t="shared" si="0"/>
        <v>500</v>
      </c>
      <c r="G8" s="19" t="s">
        <v>51</v>
      </c>
      <c r="H8" s="52"/>
      <c r="I8" s="55"/>
      <c r="J8" s="67"/>
      <c r="K8" s="70"/>
      <c r="L8" s="67"/>
    </row>
    <row r="9" spans="1:12" x14ac:dyDescent="0.3">
      <c r="A9" s="7">
        <v>8</v>
      </c>
      <c r="B9" s="12" t="s">
        <v>16</v>
      </c>
      <c r="C9" s="13" t="s">
        <v>4</v>
      </c>
      <c r="D9" s="13">
        <v>3</v>
      </c>
      <c r="E9" s="14">
        <v>940</v>
      </c>
      <c r="F9" s="14">
        <f t="shared" si="0"/>
        <v>2820</v>
      </c>
      <c r="G9" s="15" t="s">
        <v>51</v>
      </c>
      <c r="H9" s="52"/>
      <c r="I9" s="55"/>
      <c r="J9" s="67"/>
      <c r="K9" s="70"/>
      <c r="L9" s="67"/>
    </row>
    <row r="10" spans="1:12" x14ac:dyDescent="0.3">
      <c r="A10" s="7">
        <v>9</v>
      </c>
      <c r="B10" s="12" t="s">
        <v>15</v>
      </c>
      <c r="C10" s="13" t="s">
        <v>4</v>
      </c>
      <c r="D10" s="13">
        <v>1</v>
      </c>
      <c r="E10" s="14">
        <v>515</v>
      </c>
      <c r="F10" s="14">
        <f t="shared" si="0"/>
        <v>515</v>
      </c>
      <c r="G10" s="15" t="s">
        <v>51</v>
      </c>
      <c r="H10" s="52"/>
      <c r="I10" s="55"/>
      <c r="J10" s="67"/>
      <c r="K10" s="70"/>
      <c r="L10" s="67"/>
    </row>
    <row r="11" spans="1:12" x14ac:dyDescent="0.3">
      <c r="A11" s="7">
        <v>10</v>
      </c>
      <c r="B11" s="12" t="s">
        <v>19</v>
      </c>
      <c r="C11" s="13" t="s">
        <v>4</v>
      </c>
      <c r="D11" s="13">
        <v>4</v>
      </c>
      <c r="E11" s="14">
        <v>1930</v>
      </c>
      <c r="F11" s="14">
        <f t="shared" si="0"/>
        <v>7720</v>
      </c>
      <c r="G11" s="15" t="s">
        <v>51</v>
      </c>
      <c r="H11" s="52"/>
      <c r="I11" s="55"/>
      <c r="J11" s="67"/>
      <c r="K11" s="70"/>
      <c r="L11" s="67"/>
    </row>
    <row r="12" spans="1:12" x14ac:dyDescent="0.3">
      <c r="A12" s="7">
        <v>11</v>
      </c>
      <c r="B12" s="12" t="s">
        <v>18</v>
      </c>
      <c r="C12" s="13" t="s">
        <v>4</v>
      </c>
      <c r="D12" s="13">
        <v>1</v>
      </c>
      <c r="E12" s="14">
        <v>985</v>
      </c>
      <c r="F12" s="14">
        <f t="shared" si="0"/>
        <v>985</v>
      </c>
      <c r="G12" s="15" t="s">
        <v>51</v>
      </c>
      <c r="H12" s="52"/>
      <c r="I12" s="55"/>
      <c r="J12" s="67"/>
      <c r="K12" s="70"/>
      <c r="L12" s="67"/>
    </row>
    <row r="13" spans="1:12" x14ac:dyDescent="0.3">
      <c r="A13" s="7">
        <v>12</v>
      </c>
      <c r="B13" s="12" t="s">
        <v>17</v>
      </c>
      <c r="C13" s="13" t="s">
        <v>4</v>
      </c>
      <c r="D13" s="13">
        <v>2</v>
      </c>
      <c r="E13" s="14">
        <v>828</v>
      </c>
      <c r="F13" s="14">
        <f t="shared" si="0"/>
        <v>1656</v>
      </c>
      <c r="G13" s="15" t="s">
        <v>51</v>
      </c>
      <c r="H13" s="52"/>
      <c r="I13" s="55"/>
      <c r="J13" s="67"/>
      <c r="K13" s="70"/>
      <c r="L13" s="67"/>
    </row>
    <row r="14" spans="1:12" x14ac:dyDescent="0.3">
      <c r="A14" s="7">
        <v>13</v>
      </c>
      <c r="B14" s="12" t="s">
        <v>22</v>
      </c>
      <c r="C14" s="13" t="s">
        <v>4</v>
      </c>
      <c r="D14" s="13">
        <v>3</v>
      </c>
      <c r="E14" s="14">
        <v>571</v>
      </c>
      <c r="F14" s="14">
        <f t="shared" si="0"/>
        <v>1713</v>
      </c>
      <c r="G14" s="15" t="s">
        <v>51</v>
      </c>
      <c r="H14" s="52"/>
      <c r="I14" s="55"/>
      <c r="J14" s="67"/>
      <c r="K14" s="70"/>
      <c r="L14" s="67"/>
    </row>
    <row r="15" spans="1:12" x14ac:dyDescent="0.3">
      <c r="A15" s="7">
        <v>14</v>
      </c>
      <c r="B15" s="12" t="s">
        <v>21</v>
      </c>
      <c r="C15" s="13" t="s">
        <v>4</v>
      </c>
      <c r="D15" s="13">
        <v>2</v>
      </c>
      <c r="E15" s="14">
        <v>459</v>
      </c>
      <c r="F15" s="14">
        <f t="shared" si="0"/>
        <v>918</v>
      </c>
      <c r="G15" s="15" t="s">
        <v>51</v>
      </c>
      <c r="H15" s="52"/>
      <c r="I15" s="55"/>
      <c r="J15" s="67"/>
      <c r="K15" s="70"/>
      <c r="L15" s="67"/>
    </row>
    <row r="16" spans="1:12" x14ac:dyDescent="0.3">
      <c r="A16" s="7">
        <v>15</v>
      </c>
      <c r="B16" s="12" t="s">
        <v>20</v>
      </c>
      <c r="C16" s="13" t="s">
        <v>4</v>
      </c>
      <c r="D16" s="13">
        <v>10</v>
      </c>
      <c r="E16" s="14">
        <v>521</v>
      </c>
      <c r="F16" s="14">
        <f t="shared" si="0"/>
        <v>5210</v>
      </c>
      <c r="G16" s="15" t="s">
        <v>51</v>
      </c>
      <c r="H16" s="52"/>
      <c r="I16" s="55"/>
      <c r="J16" s="67"/>
      <c r="K16" s="70"/>
      <c r="L16" s="67"/>
    </row>
    <row r="17" spans="1:12" s="4" customFormat="1" ht="15" thickBot="1" x14ac:dyDescent="0.35">
      <c r="A17" s="7">
        <v>16</v>
      </c>
      <c r="B17" s="20" t="s">
        <v>50</v>
      </c>
      <c r="C17" s="21" t="s">
        <v>4</v>
      </c>
      <c r="D17" s="21">
        <v>1</v>
      </c>
      <c r="E17" s="22">
        <v>460</v>
      </c>
      <c r="F17" s="22">
        <f t="shared" si="0"/>
        <v>460</v>
      </c>
      <c r="G17" s="23" t="s">
        <v>51</v>
      </c>
      <c r="H17" s="53"/>
      <c r="I17" s="56"/>
      <c r="J17" s="68"/>
      <c r="K17" s="71"/>
      <c r="L17" s="68"/>
    </row>
    <row r="18" spans="1:12" s="2" customFormat="1" x14ac:dyDescent="0.3">
      <c r="A18" s="7">
        <v>17</v>
      </c>
      <c r="B18" s="8" t="s">
        <v>24</v>
      </c>
      <c r="C18" s="9" t="s">
        <v>3</v>
      </c>
      <c r="D18" s="9">
        <v>1</v>
      </c>
      <c r="E18" s="10">
        <v>269</v>
      </c>
      <c r="F18" s="10">
        <f t="shared" si="0"/>
        <v>269</v>
      </c>
      <c r="G18" s="11" t="s">
        <v>51</v>
      </c>
      <c r="H18" s="54">
        <v>2</v>
      </c>
      <c r="I18" s="54"/>
      <c r="J18" s="66"/>
      <c r="K18" s="69"/>
      <c r="L18" s="66"/>
    </row>
    <row r="19" spans="1:12" s="2" customFormat="1" x14ac:dyDescent="0.3">
      <c r="A19" s="7">
        <v>18</v>
      </c>
      <c r="B19" s="12" t="s">
        <v>25</v>
      </c>
      <c r="C19" s="13" t="s">
        <v>3</v>
      </c>
      <c r="D19" s="13">
        <v>3</v>
      </c>
      <c r="E19" s="14">
        <v>387</v>
      </c>
      <c r="F19" s="14">
        <f t="shared" si="0"/>
        <v>1161</v>
      </c>
      <c r="G19" s="15" t="s">
        <v>51</v>
      </c>
      <c r="H19" s="55"/>
      <c r="I19" s="55"/>
      <c r="J19" s="67"/>
      <c r="K19" s="70"/>
      <c r="L19" s="67"/>
    </row>
    <row r="20" spans="1:12" s="2" customFormat="1" x14ac:dyDescent="0.3">
      <c r="A20" s="24">
        <v>19</v>
      </c>
      <c r="B20" s="25" t="s">
        <v>23</v>
      </c>
      <c r="C20" s="26" t="s">
        <v>3</v>
      </c>
      <c r="D20" s="26">
        <v>2</v>
      </c>
      <c r="E20" s="27">
        <v>411</v>
      </c>
      <c r="F20" s="27">
        <f t="shared" si="0"/>
        <v>822</v>
      </c>
      <c r="G20" s="28" t="s">
        <v>51</v>
      </c>
      <c r="H20" s="55"/>
      <c r="I20" s="55"/>
      <c r="J20" s="67"/>
      <c r="K20" s="70"/>
      <c r="L20" s="67"/>
    </row>
    <row r="21" spans="1:12" s="2" customFormat="1" ht="15" thickBot="1" x14ac:dyDescent="0.35">
      <c r="A21" s="29">
        <v>20</v>
      </c>
      <c r="B21" s="30" t="s">
        <v>63</v>
      </c>
      <c r="C21" s="31" t="s">
        <v>3</v>
      </c>
      <c r="D21" s="31">
        <v>1</v>
      </c>
      <c r="E21" s="32">
        <v>411</v>
      </c>
      <c r="F21" s="32">
        <f t="shared" si="0"/>
        <v>411</v>
      </c>
      <c r="G21" s="33"/>
      <c r="H21" s="56"/>
      <c r="I21" s="56"/>
      <c r="J21" s="68"/>
      <c r="K21" s="71"/>
      <c r="L21" s="68"/>
    </row>
    <row r="22" spans="1:12" s="2" customFormat="1" x14ac:dyDescent="0.3">
      <c r="A22" s="34">
        <v>21</v>
      </c>
      <c r="B22" s="35" t="s">
        <v>27</v>
      </c>
      <c r="C22" s="36" t="s">
        <v>3</v>
      </c>
      <c r="D22" s="36">
        <v>1</v>
      </c>
      <c r="E22" s="37">
        <v>609</v>
      </c>
      <c r="F22" s="37">
        <f t="shared" si="0"/>
        <v>609</v>
      </c>
      <c r="G22" s="38" t="s">
        <v>51</v>
      </c>
      <c r="H22" s="48">
        <v>2</v>
      </c>
      <c r="I22" s="54"/>
      <c r="J22" s="66"/>
      <c r="K22" s="69"/>
      <c r="L22" s="66"/>
    </row>
    <row r="23" spans="1:12" s="2" customFormat="1" x14ac:dyDescent="0.3">
      <c r="A23" s="7">
        <v>22</v>
      </c>
      <c r="B23" s="12" t="s">
        <v>28</v>
      </c>
      <c r="C23" s="13" t="s">
        <v>3</v>
      </c>
      <c r="D23" s="13">
        <v>2</v>
      </c>
      <c r="E23" s="14">
        <v>341</v>
      </c>
      <c r="F23" s="14">
        <f t="shared" si="0"/>
        <v>682</v>
      </c>
      <c r="G23" s="15" t="s">
        <v>51</v>
      </c>
      <c r="H23" s="49"/>
      <c r="I23" s="55"/>
      <c r="J23" s="67"/>
      <c r="K23" s="70"/>
      <c r="L23" s="67"/>
    </row>
    <row r="24" spans="1:12" s="2" customFormat="1" x14ac:dyDescent="0.3">
      <c r="A24" s="24">
        <v>23</v>
      </c>
      <c r="B24" s="25" t="s">
        <v>26</v>
      </c>
      <c r="C24" s="26" t="s">
        <v>3</v>
      </c>
      <c r="D24" s="26">
        <v>2</v>
      </c>
      <c r="E24" s="27">
        <v>341</v>
      </c>
      <c r="F24" s="27">
        <f t="shared" si="0"/>
        <v>682</v>
      </c>
      <c r="G24" s="28" t="s">
        <v>51</v>
      </c>
      <c r="H24" s="49"/>
      <c r="I24" s="55"/>
      <c r="J24" s="67"/>
      <c r="K24" s="70"/>
      <c r="L24" s="67"/>
    </row>
    <row r="25" spans="1:12" s="2" customFormat="1" ht="15" thickBot="1" x14ac:dyDescent="0.35">
      <c r="A25" s="29">
        <v>24</v>
      </c>
      <c r="B25" s="30" t="s">
        <v>64</v>
      </c>
      <c r="C25" s="31" t="s">
        <v>3</v>
      </c>
      <c r="D25" s="31">
        <v>1</v>
      </c>
      <c r="E25" s="32">
        <v>341</v>
      </c>
      <c r="F25" s="32">
        <f t="shared" si="0"/>
        <v>341</v>
      </c>
      <c r="G25" s="33"/>
      <c r="H25" s="50"/>
      <c r="I25" s="56"/>
      <c r="J25" s="68"/>
      <c r="K25" s="71"/>
      <c r="L25" s="68"/>
    </row>
    <row r="26" spans="1:12" s="2" customFormat="1" x14ac:dyDescent="0.3">
      <c r="A26" s="34">
        <v>25</v>
      </c>
      <c r="B26" s="35" t="s">
        <v>30</v>
      </c>
      <c r="C26" s="36" t="s">
        <v>3</v>
      </c>
      <c r="D26" s="36">
        <v>1</v>
      </c>
      <c r="E26" s="37">
        <v>1105</v>
      </c>
      <c r="F26" s="37">
        <f t="shared" si="0"/>
        <v>1105</v>
      </c>
      <c r="G26" s="38" t="s">
        <v>51</v>
      </c>
      <c r="H26" s="48">
        <v>2</v>
      </c>
      <c r="I26" s="54"/>
      <c r="J26" s="66"/>
      <c r="K26" s="69"/>
      <c r="L26" s="66"/>
    </row>
    <row r="27" spans="1:12" s="2" customFormat="1" x14ac:dyDescent="0.3">
      <c r="A27" s="7">
        <v>26</v>
      </c>
      <c r="B27" s="12" t="s">
        <v>31</v>
      </c>
      <c r="C27" s="13" t="s">
        <v>3</v>
      </c>
      <c r="D27" s="13">
        <v>2</v>
      </c>
      <c r="E27" s="14">
        <v>393</v>
      </c>
      <c r="F27" s="14">
        <f t="shared" si="0"/>
        <v>786</v>
      </c>
      <c r="G27" s="15" t="s">
        <v>51</v>
      </c>
      <c r="H27" s="49"/>
      <c r="I27" s="55"/>
      <c r="J27" s="67"/>
      <c r="K27" s="70"/>
      <c r="L27" s="67"/>
    </row>
    <row r="28" spans="1:12" s="2" customFormat="1" x14ac:dyDescent="0.3">
      <c r="A28" s="24">
        <v>27</v>
      </c>
      <c r="B28" s="25" t="s">
        <v>29</v>
      </c>
      <c r="C28" s="26" t="s">
        <v>3</v>
      </c>
      <c r="D28" s="26">
        <v>3</v>
      </c>
      <c r="E28" s="27">
        <v>419</v>
      </c>
      <c r="F28" s="27">
        <f t="shared" si="0"/>
        <v>1257</v>
      </c>
      <c r="G28" s="28" t="s">
        <v>51</v>
      </c>
      <c r="H28" s="49"/>
      <c r="I28" s="55"/>
      <c r="J28" s="67"/>
      <c r="K28" s="70"/>
      <c r="L28" s="67"/>
    </row>
    <row r="29" spans="1:12" s="2" customFormat="1" ht="15" thickBot="1" x14ac:dyDescent="0.35">
      <c r="A29" s="29">
        <v>28</v>
      </c>
      <c r="B29" s="30" t="s">
        <v>65</v>
      </c>
      <c r="C29" s="31" t="s">
        <v>3</v>
      </c>
      <c r="D29" s="31">
        <v>1</v>
      </c>
      <c r="E29" s="32">
        <v>419</v>
      </c>
      <c r="F29" s="32">
        <f t="shared" si="0"/>
        <v>419</v>
      </c>
      <c r="G29" s="33"/>
      <c r="H29" s="50"/>
      <c r="I29" s="56"/>
      <c r="J29" s="68"/>
      <c r="K29" s="71"/>
      <c r="L29" s="68"/>
    </row>
    <row r="30" spans="1:12" s="2" customFormat="1" x14ac:dyDescent="0.3">
      <c r="A30" s="34">
        <v>29</v>
      </c>
      <c r="B30" s="35" t="s">
        <v>33</v>
      </c>
      <c r="C30" s="36" t="s">
        <v>3</v>
      </c>
      <c r="D30" s="36">
        <v>1</v>
      </c>
      <c r="E30" s="37">
        <v>420</v>
      </c>
      <c r="F30" s="37">
        <f t="shared" si="0"/>
        <v>420</v>
      </c>
      <c r="G30" s="38" t="s">
        <v>51</v>
      </c>
      <c r="H30" s="48">
        <v>2</v>
      </c>
      <c r="I30" s="54"/>
      <c r="J30" s="66"/>
      <c r="K30" s="69"/>
      <c r="L30" s="66"/>
    </row>
    <row r="31" spans="1:12" s="2" customFormat="1" x14ac:dyDescent="0.3">
      <c r="A31" s="7">
        <v>30</v>
      </c>
      <c r="B31" s="12" t="s">
        <v>34</v>
      </c>
      <c r="C31" s="13" t="s">
        <v>3</v>
      </c>
      <c r="D31" s="13">
        <v>2</v>
      </c>
      <c r="E31" s="14">
        <v>340</v>
      </c>
      <c r="F31" s="14">
        <f t="shared" si="0"/>
        <v>680</v>
      </c>
      <c r="G31" s="15" t="s">
        <v>51</v>
      </c>
      <c r="H31" s="49"/>
      <c r="I31" s="55"/>
      <c r="J31" s="67"/>
      <c r="K31" s="70"/>
      <c r="L31" s="67"/>
    </row>
    <row r="32" spans="1:12" s="2" customFormat="1" x14ac:dyDescent="0.3">
      <c r="A32" s="24">
        <v>31</v>
      </c>
      <c r="B32" s="25" t="s">
        <v>32</v>
      </c>
      <c r="C32" s="26" t="s">
        <v>3</v>
      </c>
      <c r="D32" s="26">
        <v>3</v>
      </c>
      <c r="E32" s="27">
        <v>281</v>
      </c>
      <c r="F32" s="27">
        <f t="shared" si="0"/>
        <v>843</v>
      </c>
      <c r="G32" s="28" t="s">
        <v>51</v>
      </c>
      <c r="H32" s="49"/>
      <c r="I32" s="55"/>
      <c r="J32" s="67"/>
      <c r="K32" s="70"/>
      <c r="L32" s="67"/>
    </row>
    <row r="33" spans="1:12" s="2" customFormat="1" ht="15" thickBot="1" x14ac:dyDescent="0.35">
      <c r="A33" s="29">
        <v>32</v>
      </c>
      <c r="B33" s="30" t="s">
        <v>66</v>
      </c>
      <c r="C33" s="31" t="s">
        <v>3</v>
      </c>
      <c r="D33" s="31">
        <v>1</v>
      </c>
      <c r="E33" s="32">
        <v>281</v>
      </c>
      <c r="F33" s="32">
        <f t="shared" si="0"/>
        <v>281</v>
      </c>
      <c r="G33" s="33"/>
      <c r="H33" s="50"/>
      <c r="I33" s="56"/>
      <c r="J33" s="68"/>
      <c r="K33" s="71"/>
      <c r="L33" s="68"/>
    </row>
    <row r="34" spans="1:12" s="2" customFormat="1" x14ac:dyDescent="0.3">
      <c r="A34" s="34">
        <v>33</v>
      </c>
      <c r="B34" s="35" t="s">
        <v>36</v>
      </c>
      <c r="C34" s="36" t="s">
        <v>3</v>
      </c>
      <c r="D34" s="36">
        <v>1</v>
      </c>
      <c r="E34" s="37">
        <v>738</v>
      </c>
      <c r="F34" s="37">
        <f t="shared" ref="F34:F65" si="1">E34*D34</f>
        <v>738</v>
      </c>
      <c r="G34" s="38" t="s">
        <v>51</v>
      </c>
      <c r="H34" s="48">
        <v>2</v>
      </c>
      <c r="I34" s="54"/>
      <c r="J34" s="66"/>
      <c r="K34" s="69"/>
      <c r="L34" s="66"/>
    </row>
    <row r="35" spans="1:12" s="2" customFormat="1" x14ac:dyDescent="0.3">
      <c r="A35" s="7">
        <v>34</v>
      </c>
      <c r="B35" s="12" t="s">
        <v>37</v>
      </c>
      <c r="C35" s="13" t="s">
        <v>3</v>
      </c>
      <c r="D35" s="13">
        <v>2</v>
      </c>
      <c r="E35" s="14">
        <v>548</v>
      </c>
      <c r="F35" s="14">
        <f t="shared" si="1"/>
        <v>1096</v>
      </c>
      <c r="G35" s="15" t="s">
        <v>51</v>
      </c>
      <c r="H35" s="49"/>
      <c r="I35" s="55"/>
      <c r="J35" s="67"/>
      <c r="K35" s="70"/>
      <c r="L35" s="67"/>
    </row>
    <row r="36" spans="1:12" s="2" customFormat="1" x14ac:dyDescent="0.3">
      <c r="A36" s="24">
        <v>35</v>
      </c>
      <c r="B36" s="25" t="s">
        <v>35</v>
      </c>
      <c r="C36" s="26" t="s">
        <v>3</v>
      </c>
      <c r="D36" s="26">
        <v>2</v>
      </c>
      <c r="E36" s="27">
        <v>679</v>
      </c>
      <c r="F36" s="27">
        <f t="shared" si="1"/>
        <v>1358</v>
      </c>
      <c r="G36" s="28" t="s">
        <v>51</v>
      </c>
      <c r="H36" s="49"/>
      <c r="I36" s="55"/>
      <c r="J36" s="67"/>
      <c r="K36" s="70"/>
      <c r="L36" s="67"/>
    </row>
    <row r="37" spans="1:12" s="2" customFormat="1" ht="15" thickBot="1" x14ac:dyDescent="0.35">
      <c r="A37" s="29">
        <v>36</v>
      </c>
      <c r="B37" s="30" t="s">
        <v>67</v>
      </c>
      <c r="C37" s="31" t="s">
        <v>3</v>
      </c>
      <c r="D37" s="31">
        <v>1</v>
      </c>
      <c r="E37" s="32">
        <v>679</v>
      </c>
      <c r="F37" s="32">
        <f t="shared" si="1"/>
        <v>679</v>
      </c>
      <c r="G37" s="33"/>
      <c r="H37" s="50"/>
      <c r="I37" s="56"/>
      <c r="J37" s="68"/>
      <c r="K37" s="71"/>
      <c r="L37" s="68"/>
    </row>
    <row r="38" spans="1:12" s="2" customFormat="1" x14ac:dyDescent="0.3">
      <c r="A38" s="34">
        <v>37</v>
      </c>
      <c r="B38" s="35" t="s">
        <v>39</v>
      </c>
      <c r="C38" s="36" t="s">
        <v>3</v>
      </c>
      <c r="D38" s="36">
        <v>1</v>
      </c>
      <c r="E38" s="37">
        <v>573</v>
      </c>
      <c r="F38" s="37">
        <f t="shared" si="1"/>
        <v>573</v>
      </c>
      <c r="G38" s="38" t="s">
        <v>51</v>
      </c>
      <c r="H38" s="48">
        <v>2</v>
      </c>
      <c r="I38" s="54"/>
      <c r="J38" s="66"/>
      <c r="K38" s="69"/>
      <c r="L38" s="66"/>
    </row>
    <row r="39" spans="1:12" s="2" customFormat="1" x14ac:dyDescent="0.3">
      <c r="A39" s="7">
        <v>38</v>
      </c>
      <c r="B39" s="12" t="s">
        <v>40</v>
      </c>
      <c r="C39" s="13" t="s">
        <v>3</v>
      </c>
      <c r="D39" s="13">
        <v>2</v>
      </c>
      <c r="E39" s="14">
        <v>259</v>
      </c>
      <c r="F39" s="14">
        <f t="shared" si="1"/>
        <v>518</v>
      </c>
      <c r="G39" s="15" t="s">
        <v>51</v>
      </c>
      <c r="H39" s="49"/>
      <c r="I39" s="55"/>
      <c r="J39" s="67"/>
      <c r="K39" s="70"/>
      <c r="L39" s="67"/>
    </row>
    <row r="40" spans="1:12" s="2" customFormat="1" x14ac:dyDescent="0.3">
      <c r="A40" s="24">
        <v>39</v>
      </c>
      <c r="B40" s="25" t="s">
        <v>38</v>
      </c>
      <c r="C40" s="26" t="s">
        <v>3</v>
      </c>
      <c r="D40" s="26">
        <v>2</v>
      </c>
      <c r="E40" s="27">
        <v>276</v>
      </c>
      <c r="F40" s="27">
        <f t="shared" si="1"/>
        <v>552</v>
      </c>
      <c r="G40" s="28" t="s">
        <v>51</v>
      </c>
      <c r="H40" s="49"/>
      <c r="I40" s="55"/>
      <c r="J40" s="67"/>
      <c r="K40" s="70"/>
      <c r="L40" s="67"/>
    </row>
    <row r="41" spans="1:12" s="2" customFormat="1" ht="15" thickBot="1" x14ac:dyDescent="0.35">
      <c r="A41" s="29">
        <v>40</v>
      </c>
      <c r="B41" s="30" t="s">
        <v>68</v>
      </c>
      <c r="C41" s="31" t="s">
        <v>3</v>
      </c>
      <c r="D41" s="31">
        <v>1</v>
      </c>
      <c r="E41" s="32">
        <v>276</v>
      </c>
      <c r="F41" s="32">
        <f t="shared" si="1"/>
        <v>276</v>
      </c>
      <c r="G41" s="33"/>
      <c r="H41" s="50"/>
      <c r="I41" s="56"/>
      <c r="J41" s="68"/>
      <c r="K41" s="71"/>
      <c r="L41" s="68"/>
    </row>
    <row r="42" spans="1:12" s="2" customFormat="1" x14ac:dyDescent="0.3">
      <c r="A42" s="34">
        <v>41</v>
      </c>
      <c r="B42" s="35" t="s">
        <v>42</v>
      </c>
      <c r="C42" s="36" t="s">
        <v>3</v>
      </c>
      <c r="D42" s="36">
        <v>1</v>
      </c>
      <c r="E42" s="37">
        <v>500</v>
      </c>
      <c r="F42" s="37">
        <f t="shared" si="1"/>
        <v>500</v>
      </c>
      <c r="G42" s="38" t="s">
        <v>51</v>
      </c>
      <c r="H42" s="48">
        <v>2</v>
      </c>
      <c r="I42" s="54"/>
      <c r="J42" s="66"/>
      <c r="K42" s="69"/>
      <c r="L42" s="66"/>
    </row>
    <row r="43" spans="1:12" s="2" customFormat="1" x14ac:dyDescent="0.3">
      <c r="A43" s="7">
        <v>42</v>
      </c>
      <c r="B43" s="12" t="s">
        <v>43</v>
      </c>
      <c r="C43" s="13" t="s">
        <v>3</v>
      </c>
      <c r="D43" s="13">
        <v>2</v>
      </c>
      <c r="E43" s="14">
        <v>282.5</v>
      </c>
      <c r="F43" s="14">
        <f t="shared" si="1"/>
        <v>565</v>
      </c>
      <c r="G43" s="15" t="s">
        <v>51</v>
      </c>
      <c r="H43" s="49"/>
      <c r="I43" s="55"/>
      <c r="J43" s="67"/>
      <c r="K43" s="70"/>
      <c r="L43" s="67"/>
    </row>
    <row r="44" spans="1:12" s="2" customFormat="1" x14ac:dyDescent="0.3">
      <c r="A44" s="24">
        <v>43</v>
      </c>
      <c r="B44" s="25" t="s">
        <v>41</v>
      </c>
      <c r="C44" s="26" t="s">
        <v>3</v>
      </c>
      <c r="D44" s="26">
        <v>2</v>
      </c>
      <c r="E44" s="27">
        <v>460</v>
      </c>
      <c r="F44" s="27">
        <f t="shared" si="1"/>
        <v>920</v>
      </c>
      <c r="G44" s="28" t="s">
        <v>51</v>
      </c>
      <c r="H44" s="49"/>
      <c r="I44" s="55"/>
      <c r="J44" s="67"/>
      <c r="K44" s="70"/>
      <c r="L44" s="67"/>
    </row>
    <row r="45" spans="1:12" s="2" customFormat="1" ht="15" thickBot="1" x14ac:dyDescent="0.35">
      <c r="A45" s="29">
        <v>44</v>
      </c>
      <c r="B45" s="30" t="s">
        <v>69</v>
      </c>
      <c r="C45" s="31" t="s">
        <v>3</v>
      </c>
      <c r="D45" s="31">
        <v>1</v>
      </c>
      <c r="E45" s="32">
        <v>460</v>
      </c>
      <c r="F45" s="32">
        <f t="shared" si="1"/>
        <v>460</v>
      </c>
      <c r="G45" s="33"/>
      <c r="H45" s="50"/>
      <c r="I45" s="56"/>
      <c r="J45" s="68"/>
      <c r="K45" s="71"/>
      <c r="L45" s="68"/>
    </row>
    <row r="46" spans="1:12" s="2" customFormat="1" x14ac:dyDescent="0.3">
      <c r="A46" s="34">
        <v>45</v>
      </c>
      <c r="B46" s="35" t="s">
        <v>45</v>
      </c>
      <c r="C46" s="36" t="s">
        <v>3</v>
      </c>
      <c r="D46" s="36">
        <v>1</v>
      </c>
      <c r="E46" s="37">
        <v>124</v>
      </c>
      <c r="F46" s="37">
        <f t="shared" si="1"/>
        <v>124</v>
      </c>
      <c r="G46" s="38" t="s">
        <v>51</v>
      </c>
      <c r="H46" s="48">
        <v>2</v>
      </c>
      <c r="I46" s="54"/>
      <c r="J46" s="66"/>
      <c r="K46" s="69"/>
      <c r="L46" s="66"/>
    </row>
    <row r="47" spans="1:12" s="2" customFormat="1" x14ac:dyDescent="0.3">
      <c r="A47" s="7">
        <v>46</v>
      </c>
      <c r="B47" s="12" t="s">
        <v>46</v>
      </c>
      <c r="C47" s="13" t="s">
        <v>3</v>
      </c>
      <c r="D47" s="13">
        <v>2</v>
      </c>
      <c r="E47" s="14">
        <v>317</v>
      </c>
      <c r="F47" s="14">
        <f t="shared" si="1"/>
        <v>634</v>
      </c>
      <c r="G47" s="15" t="s">
        <v>51</v>
      </c>
      <c r="H47" s="49"/>
      <c r="I47" s="55"/>
      <c r="J47" s="67"/>
      <c r="K47" s="70"/>
      <c r="L47" s="67"/>
    </row>
    <row r="48" spans="1:12" s="2" customFormat="1" x14ac:dyDescent="0.3">
      <c r="A48" s="24">
        <v>47</v>
      </c>
      <c r="B48" s="25" t="s">
        <v>44</v>
      </c>
      <c r="C48" s="26" t="s">
        <v>3</v>
      </c>
      <c r="D48" s="26">
        <v>1</v>
      </c>
      <c r="E48" s="27">
        <v>333</v>
      </c>
      <c r="F48" s="27">
        <f t="shared" si="1"/>
        <v>333</v>
      </c>
      <c r="G48" s="28" t="s">
        <v>51</v>
      </c>
      <c r="H48" s="49"/>
      <c r="I48" s="55"/>
      <c r="J48" s="67"/>
      <c r="K48" s="70"/>
      <c r="L48" s="67"/>
    </row>
    <row r="49" spans="1:12" s="2" customFormat="1" ht="15" thickBot="1" x14ac:dyDescent="0.35">
      <c r="A49" s="29">
        <v>48</v>
      </c>
      <c r="B49" s="30" t="s">
        <v>70</v>
      </c>
      <c r="C49" s="31" t="s">
        <v>3</v>
      </c>
      <c r="D49" s="31">
        <v>1</v>
      </c>
      <c r="E49" s="32">
        <v>333</v>
      </c>
      <c r="F49" s="32">
        <f t="shared" si="1"/>
        <v>333</v>
      </c>
      <c r="G49" s="33"/>
      <c r="H49" s="50"/>
      <c r="I49" s="56"/>
      <c r="J49" s="68"/>
      <c r="K49" s="71"/>
      <c r="L49" s="68"/>
    </row>
    <row r="50" spans="1:12" s="2" customFormat="1" x14ac:dyDescent="0.3">
      <c r="A50" s="34">
        <v>49</v>
      </c>
      <c r="B50" s="35" t="s">
        <v>48</v>
      </c>
      <c r="C50" s="36" t="s">
        <v>3</v>
      </c>
      <c r="D50" s="36">
        <v>1</v>
      </c>
      <c r="E50" s="37">
        <v>63</v>
      </c>
      <c r="F50" s="37">
        <f t="shared" si="1"/>
        <v>63</v>
      </c>
      <c r="G50" s="38" t="s">
        <v>51</v>
      </c>
      <c r="H50" s="48">
        <v>2</v>
      </c>
      <c r="I50" s="54"/>
      <c r="J50" s="54"/>
      <c r="K50" s="48"/>
      <c r="L50" s="66"/>
    </row>
    <row r="51" spans="1:12" s="2" customFormat="1" x14ac:dyDescent="0.3">
      <c r="A51" s="7">
        <v>50</v>
      </c>
      <c r="B51" s="12" t="s">
        <v>49</v>
      </c>
      <c r="C51" s="13" t="s">
        <v>3</v>
      </c>
      <c r="D51" s="13">
        <v>2</v>
      </c>
      <c r="E51" s="14">
        <v>495</v>
      </c>
      <c r="F51" s="14">
        <f t="shared" si="1"/>
        <v>990</v>
      </c>
      <c r="G51" s="15" t="s">
        <v>51</v>
      </c>
      <c r="H51" s="49"/>
      <c r="I51" s="55"/>
      <c r="J51" s="55"/>
      <c r="K51" s="49"/>
      <c r="L51" s="67"/>
    </row>
    <row r="52" spans="1:12" s="2" customFormat="1" x14ac:dyDescent="0.3">
      <c r="A52" s="7">
        <v>51</v>
      </c>
      <c r="B52" s="25" t="s">
        <v>47</v>
      </c>
      <c r="C52" s="26" t="s">
        <v>3</v>
      </c>
      <c r="D52" s="26">
        <v>1</v>
      </c>
      <c r="E52" s="27">
        <v>800</v>
      </c>
      <c r="F52" s="27">
        <f t="shared" si="1"/>
        <v>800</v>
      </c>
      <c r="G52" s="28" t="s">
        <v>51</v>
      </c>
      <c r="H52" s="49"/>
      <c r="I52" s="55"/>
      <c r="J52" s="55"/>
      <c r="K52" s="49"/>
      <c r="L52" s="67"/>
    </row>
    <row r="53" spans="1:12" s="2" customFormat="1" ht="15" thickBot="1" x14ac:dyDescent="0.35">
      <c r="A53" s="7">
        <v>52</v>
      </c>
      <c r="B53" s="30" t="s">
        <v>71</v>
      </c>
      <c r="C53" s="31" t="s">
        <v>3</v>
      </c>
      <c r="D53" s="31">
        <v>1</v>
      </c>
      <c r="E53" s="32">
        <v>800</v>
      </c>
      <c r="F53" s="32">
        <f t="shared" si="1"/>
        <v>800</v>
      </c>
      <c r="G53" s="33"/>
      <c r="H53" s="50"/>
      <c r="I53" s="56"/>
      <c r="J53" s="56"/>
      <c r="K53" s="50"/>
      <c r="L53" s="68"/>
    </row>
    <row r="54" spans="1:12" s="2" customFormat="1" ht="24" customHeight="1" thickBot="1" x14ac:dyDescent="0.35">
      <c r="A54" s="72" t="s">
        <v>54</v>
      </c>
      <c r="B54" s="73"/>
      <c r="C54" s="74"/>
      <c r="D54" s="39"/>
      <c r="E54" s="39"/>
      <c r="F54" s="40">
        <f>SUM(F2:F53)</f>
        <v>87750.25</v>
      </c>
      <c r="G54" s="41"/>
      <c r="H54" s="47">
        <f>SUM(H2:H53)</f>
        <v>63</v>
      </c>
      <c r="I54" s="42"/>
      <c r="J54" s="42"/>
      <c r="K54" s="41"/>
      <c r="L54" s="43"/>
    </row>
    <row r="55" spans="1:12" ht="22.2" customHeight="1" x14ac:dyDescent="0.3">
      <c r="A55" s="78" t="s">
        <v>6</v>
      </c>
      <c r="B55" s="75"/>
      <c r="C55" s="75"/>
      <c r="D55" s="75"/>
      <c r="E55" s="75"/>
      <c r="F55" s="75"/>
      <c r="G55" s="75"/>
      <c r="H55" s="75" t="s">
        <v>7</v>
      </c>
      <c r="I55" s="75"/>
      <c r="J55" s="75"/>
      <c r="K55" s="75"/>
      <c r="L55" s="76"/>
    </row>
    <row r="56" spans="1:12" ht="32.4" customHeight="1" x14ac:dyDescent="0.3">
      <c r="A56" s="79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77"/>
    </row>
    <row r="57" spans="1:12" ht="15" thickBot="1" x14ac:dyDescent="0.35">
      <c r="A57" s="44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6"/>
    </row>
    <row r="58" spans="1:12" ht="31.95" customHeight="1" x14ac:dyDescent="0.3">
      <c r="A58" s="57" t="s">
        <v>60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9"/>
    </row>
    <row r="59" spans="1:12" ht="31.95" customHeight="1" x14ac:dyDescent="0.3">
      <c r="A59" s="60" t="s">
        <v>61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2"/>
    </row>
    <row r="60" spans="1:12" ht="31.95" customHeight="1" thickBot="1" x14ac:dyDescent="0.35">
      <c r="A60" s="63" t="s">
        <v>62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5"/>
    </row>
  </sheetData>
  <mergeCells count="60">
    <mergeCell ref="A54:C54"/>
    <mergeCell ref="K55:L55"/>
    <mergeCell ref="K56:L56"/>
    <mergeCell ref="I2:I17"/>
    <mergeCell ref="J2:J17"/>
    <mergeCell ref="K2:K17"/>
    <mergeCell ref="L2:L17"/>
    <mergeCell ref="H55:J55"/>
    <mergeCell ref="H56:J56"/>
    <mergeCell ref="A55:G55"/>
    <mergeCell ref="A56:G56"/>
    <mergeCell ref="I22:I25"/>
    <mergeCell ref="J22:J25"/>
    <mergeCell ref="K22:K25"/>
    <mergeCell ref="L22:L25"/>
    <mergeCell ref="I26:I29"/>
    <mergeCell ref="J26:J29"/>
    <mergeCell ref="K26:K29"/>
    <mergeCell ref="L26:L29"/>
    <mergeCell ref="I30:I33"/>
    <mergeCell ref="J30:J33"/>
    <mergeCell ref="K30:K33"/>
    <mergeCell ref="L30:L33"/>
    <mergeCell ref="I34:I37"/>
    <mergeCell ref="J34:J37"/>
    <mergeCell ref="K34:K37"/>
    <mergeCell ref="L34:L37"/>
    <mergeCell ref="J38:J41"/>
    <mergeCell ref="K38:K41"/>
    <mergeCell ref="L38:L41"/>
    <mergeCell ref="I42:I45"/>
    <mergeCell ref="J42:J45"/>
    <mergeCell ref="K42:K45"/>
    <mergeCell ref="L42:L45"/>
    <mergeCell ref="A58:L58"/>
    <mergeCell ref="A59:L59"/>
    <mergeCell ref="A60:L60"/>
    <mergeCell ref="I18:I21"/>
    <mergeCell ref="J18:J21"/>
    <mergeCell ref="K18:K21"/>
    <mergeCell ref="L18:L21"/>
    <mergeCell ref="I46:I49"/>
    <mergeCell ref="J46:J49"/>
    <mergeCell ref="K46:K49"/>
    <mergeCell ref="L46:L49"/>
    <mergeCell ref="I50:I53"/>
    <mergeCell ref="J50:J53"/>
    <mergeCell ref="K50:K53"/>
    <mergeCell ref="L50:L53"/>
    <mergeCell ref="I38:I41"/>
    <mergeCell ref="H2:H17"/>
    <mergeCell ref="H18:H21"/>
    <mergeCell ref="H22:H25"/>
    <mergeCell ref="H26:H29"/>
    <mergeCell ref="H30:H33"/>
    <mergeCell ref="H34:H37"/>
    <mergeCell ref="H38:H41"/>
    <mergeCell ref="H42:H45"/>
    <mergeCell ref="H46:H49"/>
    <mergeCell ref="H50:H53"/>
  </mergeCells>
  <pageMargins left="0.17" right="0.47" top="1.48" bottom="0.43" header="0.3" footer="0.17"/>
  <pageSetup paperSize="9" scale="85" orientation="landscape" r:id="rId1"/>
  <headerFooter>
    <oddHeader>&amp;C&amp;14جدول أسعار
مواقع ومواصفات المباني لتلزيم خدمة التنظيفات في مباني المركز الرئيسي والفروع التسعة
الحمرا - جونيه - طرابلس - زحلة - بعلبك - صيدا - صور - النبطية - بكفيا وعاليه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BDL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Celina Karam</dc:creator>
  <cp:lastModifiedBy>Heba Abou Ismail</cp:lastModifiedBy>
  <cp:lastPrinted>2023-11-13T07:42:58Z</cp:lastPrinted>
  <dcterms:created xsi:type="dcterms:W3CDTF">2022-10-17T07:41:58Z</dcterms:created>
  <dcterms:modified xsi:type="dcterms:W3CDTF">2023-12-12T10:27:07Z</dcterms:modified>
</cp:coreProperties>
</file>