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Z:\Procurement\Assistant\Budget Letters\Outgoing 2024\Technology\RFT Launch Request - Network ACI Expansion PT-JD\RFT Documents\"/>
    </mc:Choice>
  </mc:AlternateContent>
  <xr:revisionPtr revIDLastSave="0" documentId="13_ncr:1_{87787F57-4D6D-4311-9564-D0222097055D}" xr6:coauthVersionLast="47" xr6:coauthVersionMax="47" xr10:uidLastSave="{00000000-0000-0000-0000-000000000000}"/>
  <bookViews>
    <workbookView xWindow="-110" yWindow="-110" windowWidth="19420" windowHeight="10420" activeTab="3" xr2:uid="{00000000-000D-0000-FFFF-FFFF00000000}"/>
  </bookViews>
  <sheets>
    <sheet name="Technical Scoring" sheetId="1" r:id="rId1"/>
    <sheet name="BOM" sheetId="5" r:id="rId2"/>
    <sheet name="Commercial Scoring" sheetId="4" r:id="rId3"/>
    <sheet name="Grade of Compliancy" sheetId="6" r:id="rId4"/>
  </sheets>
  <definedNames>
    <definedName name="_xlnm.Print_Area" localSheetId="2">'Commercial Scoring'!$A$1:$Q$33</definedName>
    <definedName name="_xlnm.Print_Area" localSheetId="0">'Technical Scoring'!$A$1:$T$79</definedName>
    <definedName name="_xlnm.Print_Titles" localSheetId="2">'Commercial Scoring'!$8:$8</definedName>
    <definedName name="_xlnm.Print_Titles" localSheetId="0">'Technical Scoring'!$8:$8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8" i="1" l="1"/>
  <c r="P18" i="1"/>
  <c r="Q18" i="1"/>
  <c r="R18" i="1"/>
  <c r="S18" i="1"/>
  <c r="T18" i="1"/>
  <c r="O21" i="1"/>
  <c r="P21" i="1"/>
  <c r="Q21" i="1"/>
  <c r="R21" i="1"/>
  <c r="S21" i="1"/>
  <c r="T21" i="1"/>
  <c r="O22" i="1"/>
  <c r="P22" i="1"/>
  <c r="Q22" i="1"/>
  <c r="R22" i="1"/>
  <c r="S22" i="1"/>
  <c r="T22" i="1"/>
  <c r="O23" i="1"/>
  <c r="P23" i="1"/>
  <c r="Q23" i="1"/>
  <c r="R23" i="1"/>
  <c r="S23" i="1"/>
  <c r="T23" i="1"/>
  <c r="O24" i="1"/>
  <c r="P24" i="1"/>
  <c r="Q24" i="1"/>
  <c r="R24" i="1"/>
  <c r="S24" i="1"/>
  <c r="T24" i="1"/>
  <c r="O25" i="1"/>
  <c r="P25" i="1"/>
  <c r="Q25" i="1"/>
  <c r="R25" i="1"/>
  <c r="S25" i="1"/>
  <c r="T25" i="1"/>
  <c r="O26" i="1"/>
  <c r="P26" i="1"/>
  <c r="Q26" i="1"/>
  <c r="R26" i="1"/>
  <c r="S26" i="1"/>
  <c r="T26" i="1"/>
  <c r="O27" i="1"/>
  <c r="P27" i="1"/>
  <c r="Q27" i="1"/>
  <c r="R27" i="1"/>
  <c r="S27" i="1"/>
  <c r="T27" i="1"/>
  <c r="O28" i="1"/>
  <c r="P28" i="1"/>
  <c r="Q28" i="1"/>
  <c r="R28" i="1"/>
  <c r="S28" i="1"/>
  <c r="T28" i="1"/>
  <c r="O29" i="1"/>
  <c r="P29" i="1"/>
  <c r="Q29" i="1"/>
  <c r="R29" i="1"/>
  <c r="S29" i="1"/>
  <c r="T29" i="1"/>
  <c r="O30" i="1"/>
  <c r="P30" i="1"/>
  <c r="Q30" i="1"/>
  <c r="R30" i="1"/>
  <c r="S30" i="1"/>
  <c r="T30" i="1"/>
  <c r="O31" i="1"/>
  <c r="P31" i="1"/>
  <c r="Q31" i="1"/>
  <c r="R31" i="1"/>
  <c r="S31" i="1"/>
  <c r="T31" i="1"/>
  <c r="O32" i="1"/>
  <c r="P32" i="1"/>
  <c r="Q32" i="1"/>
  <c r="R32" i="1"/>
  <c r="S32" i="1"/>
  <c r="T32" i="1"/>
  <c r="O33" i="1"/>
  <c r="P33" i="1"/>
  <c r="Q33" i="1"/>
  <c r="R33" i="1"/>
  <c r="S33" i="1"/>
  <c r="T33" i="1"/>
  <c r="O34" i="1"/>
  <c r="P34" i="1"/>
  <c r="Q34" i="1"/>
  <c r="R34" i="1"/>
  <c r="S34" i="1"/>
  <c r="T34" i="1"/>
  <c r="O35" i="1"/>
  <c r="P35" i="1"/>
  <c r="Q35" i="1"/>
  <c r="R35" i="1"/>
  <c r="S35" i="1"/>
  <c r="T35" i="1"/>
  <c r="O36" i="1"/>
  <c r="P36" i="1"/>
  <c r="Q36" i="1"/>
  <c r="R36" i="1"/>
  <c r="S36" i="1"/>
  <c r="T36" i="1"/>
  <c r="O37" i="1"/>
  <c r="P37" i="1"/>
  <c r="Q37" i="1"/>
  <c r="R37" i="1"/>
  <c r="S37" i="1"/>
  <c r="T37" i="1"/>
  <c r="O38" i="1"/>
  <c r="P38" i="1"/>
  <c r="Q38" i="1"/>
  <c r="R38" i="1"/>
  <c r="S38" i="1"/>
  <c r="T38" i="1"/>
  <c r="O39" i="1"/>
  <c r="P39" i="1"/>
  <c r="Q39" i="1"/>
  <c r="R39" i="1"/>
  <c r="S39" i="1"/>
  <c r="T39" i="1"/>
  <c r="O40" i="1"/>
  <c r="P40" i="1"/>
  <c r="Q40" i="1"/>
  <c r="R40" i="1"/>
  <c r="S40" i="1"/>
  <c r="T40" i="1"/>
  <c r="O41" i="1"/>
  <c r="P41" i="1"/>
  <c r="Q41" i="1"/>
  <c r="R41" i="1"/>
  <c r="S41" i="1"/>
  <c r="T41" i="1"/>
  <c r="O42" i="1"/>
  <c r="P42" i="1"/>
  <c r="Q42" i="1"/>
  <c r="R42" i="1"/>
  <c r="S42" i="1"/>
  <c r="T42" i="1"/>
  <c r="O43" i="1"/>
  <c r="P43" i="1"/>
  <c r="Q43" i="1"/>
  <c r="R43" i="1"/>
  <c r="S43" i="1"/>
  <c r="T43" i="1"/>
  <c r="O44" i="1"/>
  <c r="P44" i="1"/>
  <c r="Q44" i="1"/>
  <c r="R44" i="1"/>
  <c r="S44" i="1"/>
  <c r="T44" i="1"/>
  <c r="O45" i="1"/>
  <c r="P45" i="1"/>
  <c r="Q45" i="1"/>
  <c r="R45" i="1"/>
  <c r="S45" i="1"/>
  <c r="T45" i="1"/>
  <c r="O46" i="1"/>
  <c r="P46" i="1"/>
  <c r="Q46" i="1"/>
  <c r="R46" i="1"/>
  <c r="S46" i="1"/>
  <c r="T46" i="1"/>
  <c r="O47" i="1"/>
  <c r="P47" i="1"/>
  <c r="Q47" i="1"/>
  <c r="R47" i="1"/>
  <c r="S47" i="1"/>
  <c r="T47" i="1"/>
  <c r="O48" i="1"/>
  <c r="P48" i="1"/>
  <c r="Q48" i="1"/>
  <c r="R48" i="1"/>
  <c r="S48" i="1"/>
  <c r="T48" i="1"/>
  <c r="O49" i="1"/>
  <c r="P49" i="1"/>
  <c r="Q49" i="1"/>
  <c r="R49" i="1"/>
  <c r="S49" i="1"/>
  <c r="T49" i="1"/>
  <c r="O50" i="1"/>
  <c r="P50" i="1"/>
  <c r="Q50" i="1"/>
  <c r="R50" i="1"/>
  <c r="S50" i="1"/>
  <c r="T50" i="1"/>
  <c r="O52" i="1"/>
  <c r="P52" i="1"/>
  <c r="Q52" i="1"/>
  <c r="R52" i="1"/>
  <c r="S52" i="1"/>
  <c r="T52" i="1"/>
  <c r="O53" i="1"/>
  <c r="P53" i="1"/>
  <c r="Q53" i="1"/>
  <c r="R53" i="1"/>
  <c r="S53" i="1"/>
  <c r="T53" i="1"/>
  <c r="O54" i="1"/>
  <c r="P54" i="1"/>
  <c r="Q54" i="1"/>
  <c r="R54" i="1"/>
  <c r="S54" i="1"/>
  <c r="T54" i="1"/>
  <c r="O55" i="1"/>
  <c r="P55" i="1"/>
  <c r="Q55" i="1"/>
  <c r="R55" i="1"/>
  <c r="S55" i="1"/>
  <c r="T55" i="1"/>
  <c r="O56" i="1"/>
  <c r="P56" i="1"/>
  <c r="Q56" i="1"/>
  <c r="R56" i="1"/>
  <c r="S56" i="1"/>
  <c r="T56" i="1"/>
  <c r="O57" i="1"/>
  <c r="P57" i="1"/>
  <c r="Q57" i="1"/>
  <c r="R57" i="1"/>
  <c r="S57" i="1"/>
  <c r="T57" i="1"/>
  <c r="O58" i="1"/>
  <c r="P58" i="1"/>
  <c r="Q58" i="1"/>
  <c r="R58" i="1"/>
  <c r="S58" i="1"/>
  <c r="T58" i="1"/>
  <c r="O60" i="1"/>
  <c r="P60" i="1"/>
  <c r="Q60" i="1"/>
  <c r="R60" i="1"/>
  <c r="S60" i="1"/>
  <c r="T60" i="1"/>
  <c r="O61" i="1"/>
  <c r="P61" i="1"/>
  <c r="Q61" i="1"/>
  <c r="R61" i="1"/>
  <c r="S61" i="1"/>
  <c r="T61" i="1"/>
  <c r="O62" i="1"/>
  <c r="P62" i="1"/>
  <c r="Q62" i="1"/>
  <c r="R62" i="1"/>
  <c r="S62" i="1"/>
  <c r="T62" i="1"/>
  <c r="O63" i="1"/>
  <c r="P63" i="1"/>
  <c r="Q63" i="1"/>
  <c r="R63" i="1"/>
  <c r="S63" i="1"/>
  <c r="T63" i="1"/>
  <c r="O64" i="1"/>
  <c r="P64" i="1"/>
  <c r="Q64" i="1"/>
  <c r="R64" i="1"/>
  <c r="S64" i="1"/>
  <c r="T64" i="1"/>
  <c r="O65" i="1"/>
  <c r="P65" i="1"/>
  <c r="Q65" i="1"/>
  <c r="R65" i="1"/>
  <c r="S65" i="1"/>
  <c r="T65" i="1"/>
  <c r="T20" i="1"/>
  <c r="S20" i="1"/>
  <c r="R20" i="1"/>
  <c r="Q20" i="1"/>
  <c r="P20" i="1"/>
  <c r="O20" i="1"/>
  <c r="O14" i="1"/>
  <c r="P14" i="1"/>
  <c r="Q14" i="1"/>
  <c r="R14" i="1"/>
  <c r="S14" i="1"/>
  <c r="T14" i="1"/>
  <c r="O15" i="1"/>
  <c r="P15" i="1"/>
  <c r="Q15" i="1"/>
  <c r="R15" i="1"/>
  <c r="S15" i="1"/>
  <c r="T15" i="1"/>
  <c r="O16" i="1"/>
  <c r="P16" i="1"/>
  <c r="Q16" i="1"/>
  <c r="R16" i="1"/>
  <c r="S16" i="1"/>
  <c r="T16" i="1"/>
  <c r="O17" i="1"/>
  <c r="P17" i="1"/>
  <c r="Q17" i="1"/>
  <c r="R17" i="1"/>
  <c r="S17" i="1"/>
  <c r="T17" i="1"/>
  <c r="O12" i="1"/>
  <c r="P12" i="1"/>
  <c r="Q12" i="1"/>
  <c r="R12" i="1"/>
  <c r="S12" i="1"/>
  <c r="T12" i="1"/>
  <c r="T13" i="1"/>
  <c r="S13" i="1"/>
  <c r="R13" i="1"/>
  <c r="Q13" i="1"/>
  <c r="P13" i="1"/>
  <c r="O13" i="1"/>
  <c r="O66" i="1" l="1"/>
  <c r="L10" i="4"/>
  <c r="L11" i="4"/>
  <c r="L12" i="4"/>
  <c r="L13" i="4"/>
  <c r="L14" i="4"/>
  <c r="L15" i="4"/>
  <c r="L16" i="4"/>
  <c r="L17" i="4"/>
  <c r="L18" i="4"/>
  <c r="L9" i="4"/>
  <c r="M20" i="4" l="1"/>
  <c r="N20" i="4"/>
  <c r="O20" i="4"/>
  <c r="P20" i="4"/>
  <c r="Q20" i="4"/>
  <c r="Q18" i="4" l="1"/>
  <c r="P18" i="4"/>
  <c r="O18" i="4"/>
  <c r="N18" i="4"/>
  <c r="M18" i="4"/>
  <c r="Q17" i="4"/>
  <c r="P17" i="4"/>
  <c r="O17" i="4"/>
  <c r="N17" i="4"/>
  <c r="M17" i="4"/>
  <c r="Q16" i="4"/>
  <c r="P16" i="4"/>
  <c r="O16" i="4"/>
  <c r="N16" i="4"/>
  <c r="M16" i="4"/>
  <c r="Q15" i="4"/>
  <c r="P15" i="4"/>
  <c r="O15" i="4"/>
  <c r="N15" i="4"/>
  <c r="M15" i="4"/>
  <c r="Q14" i="4"/>
  <c r="P14" i="4"/>
  <c r="O14" i="4"/>
  <c r="N14" i="4"/>
  <c r="M14" i="4"/>
  <c r="Q13" i="4"/>
  <c r="P13" i="4"/>
  <c r="O13" i="4"/>
  <c r="N13" i="4"/>
  <c r="M13" i="4"/>
  <c r="Q12" i="4"/>
  <c r="P12" i="4"/>
  <c r="O12" i="4"/>
  <c r="N12" i="4"/>
  <c r="M12" i="4"/>
  <c r="Q11" i="4"/>
  <c r="P11" i="4"/>
  <c r="O11" i="4"/>
  <c r="N11" i="4"/>
  <c r="M11" i="4"/>
  <c r="Q10" i="4"/>
  <c r="P10" i="4"/>
  <c r="O10" i="4"/>
  <c r="N10" i="4"/>
  <c r="M10" i="4"/>
  <c r="Q9" i="4"/>
  <c r="P9" i="4"/>
  <c r="O9" i="4"/>
  <c r="N9" i="4"/>
  <c r="M9" i="4"/>
  <c r="L20" i="4" l="1"/>
  <c r="Q66" i="1" l="1"/>
  <c r="S66" i="1"/>
  <c r="P66" i="1"/>
  <c r="T66" i="1"/>
  <c r="R6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G8" authorId="0" shapeId="0" xr:uid="{00000000-0006-0000-0100-000001000000}">
      <text>
        <r>
          <rPr>
            <b/>
            <sz val="8"/>
            <color indexed="81"/>
            <rFont val="Tahoma"/>
            <family val="2"/>
          </rPr>
          <t>Entity (Department/ Unit) that identified the requirement and that will be responsible for its evaluation.</t>
        </r>
      </text>
    </comment>
    <comment ref="H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J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K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L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M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I58" authorId="0" shapeId="0" xr:uid="{00000000-0006-0000-0100-000009000000}">
      <text>
        <r>
          <rPr>
            <b/>
            <sz val="8"/>
            <color indexed="81"/>
            <rFont val="Tahoma"/>
            <family val="2"/>
          </rPr>
          <t>Evaluators Comments</t>
        </r>
      </text>
    </comment>
    <comment ref="J58" authorId="0" shapeId="0" xr:uid="{00000000-0006-0000-0100-00000A000000}">
      <text>
        <r>
          <rPr>
            <b/>
            <sz val="8"/>
            <color indexed="81"/>
            <rFont val="Tahoma"/>
            <family val="2"/>
          </rPr>
          <t>Evaluators Comments</t>
        </r>
      </text>
    </comment>
    <comment ref="K58" authorId="0" shapeId="0" xr:uid="{00000000-0006-0000-0100-00000B000000}">
      <text>
        <r>
          <rPr>
            <b/>
            <sz val="8"/>
            <color indexed="81"/>
            <rFont val="Tahoma"/>
            <family val="2"/>
          </rPr>
          <t>Evaluators Comments</t>
        </r>
      </text>
    </comment>
    <comment ref="L58" authorId="0" shapeId="0" xr:uid="{00000000-0006-0000-0100-00000C000000}">
      <text>
        <r>
          <rPr>
            <b/>
            <sz val="8"/>
            <color indexed="81"/>
            <rFont val="Tahoma"/>
            <family val="2"/>
          </rPr>
          <t>Evaluators Comments</t>
        </r>
      </text>
    </comment>
    <comment ref="M58" authorId="0" shapeId="0" xr:uid="{00000000-0006-0000-0100-00000D000000}">
      <text>
        <r>
          <rPr>
            <b/>
            <sz val="8"/>
            <color indexed="81"/>
            <rFont val="Tahoma"/>
            <family val="2"/>
          </rPr>
          <t>Evaluators Comments</t>
        </r>
      </text>
    </comment>
    <comment ref="I59" authorId="0" shapeId="0" xr:uid="{00000000-0006-0000-0100-00000F000000}">
      <text>
        <r>
          <rPr>
            <b/>
            <sz val="8"/>
            <color indexed="81"/>
            <rFont val="Tahoma"/>
            <family val="2"/>
          </rPr>
          <t>Evaluators Comments</t>
        </r>
      </text>
    </comment>
    <comment ref="J59" authorId="0" shapeId="0" xr:uid="{00000000-0006-0000-0100-000010000000}">
      <text>
        <r>
          <rPr>
            <b/>
            <sz val="8"/>
            <color indexed="81"/>
            <rFont val="Tahoma"/>
            <family val="2"/>
          </rPr>
          <t>Evaluators Comments</t>
        </r>
      </text>
    </comment>
    <comment ref="K59" authorId="0" shapeId="0" xr:uid="{00000000-0006-0000-0100-000011000000}">
      <text>
        <r>
          <rPr>
            <b/>
            <sz val="8"/>
            <color indexed="81"/>
            <rFont val="Tahoma"/>
            <family val="2"/>
          </rPr>
          <t>Evaluators Comments</t>
        </r>
      </text>
    </comment>
    <comment ref="L59" authorId="0" shapeId="0" xr:uid="{00000000-0006-0000-0100-000012000000}">
      <text>
        <r>
          <rPr>
            <b/>
            <sz val="8"/>
            <color indexed="81"/>
            <rFont val="Tahoma"/>
            <family val="2"/>
          </rPr>
          <t>Evaluators Comments</t>
        </r>
      </text>
    </comment>
    <comment ref="M59" authorId="0" shapeId="0" xr:uid="{00000000-0006-0000-0100-000013000000}">
      <text>
        <r>
          <rPr>
            <b/>
            <sz val="8"/>
            <color indexed="81"/>
            <rFont val="Tahoma"/>
            <family val="2"/>
          </rPr>
          <t>Evaluators Comments</t>
        </r>
      </text>
    </comment>
    <comment ref="I60" authorId="0" shapeId="0" xr:uid="{00000000-0006-0000-0100-000015000000}">
      <text>
        <r>
          <rPr>
            <b/>
            <sz val="8"/>
            <color indexed="81"/>
            <rFont val="Tahoma"/>
            <family val="2"/>
          </rPr>
          <t>Evaluators Comments</t>
        </r>
      </text>
    </comment>
    <comment ref="J60" authorId="0" shapeId="0" xr:uid="{00000000-0006-0000-0100-000016000000}">
      <text>
        <r>
          <rPr>
            <b/>
            <sz val="8"/>
            <color indexed="81"/>
            <rFont val="Tahoma"/>
            <family val="2"/>
          </rPr>
          <t>Evaluators Comments</t>
        </r>
      </text>
    </comment>
    <comment ref="K60" authorId="0" shapeId="0" xr:uid="{00000000-0006-0000-0100-000017000000}">
      <text>
        <r>
          <rPr>
            <b/>
            <sz val="8"/>
            <color indexed="81"/>
            <rFont val="Tahoma"/>
            <family val="2"/>
          </rPr>
          <t>Evaluators Comments</t>
        </r>
      </text>
    </comment>
    <comment ref="L60" authorId="0" shapeId="0" xr:uid="{00000000-0006-0000-0100-000018000000}">
      <text>
        <r>
          <rPr>
            <b/>
            <sz val="8"/>
            <color indexed="81"/>
            <rFont val="Tahoma"/>
            <family val="2"/>
          </rPr>
          <t>Evaluators Comments</t>
        </r>
      </text>
    </comment>
    <comment ref="M60" authorId="0" shapeId="0" xr:uid="{00000000-0006-0000-0100-000019000000}">
      <text>
        <r>
          <rPr>
            <b/>
            <sz val="8"/>
            <color indexed="81"/>
            <rFont val="Tahoma"/>
            <family val="2"/>
          </rPr>
          <t>Evaluators Comments</t>
        </r>
      </text>
    </comment>
    <comment ref="I62" authorId="0" shapeId="0" xr:uid="{00000000-0006-0000-0100-00001B000000}">
      <text>
        <r>
          <rPr>
            <b/>
            <sz val="8"/>
            <color indexed="81"/>
            <rFont val="Tahoma"/>
            <family val="2"/>
          </rPr>
          <t>Evaluators Comments</t>
        </r>
      </text>
    </comment>
    <comment ref="J62" authorId="0" shapeId="0" xr:uid="{00000000-0006-0000-0100-00001C000000}">
      <text>
        <r>
          <rPr>
            <b/>
            <sz val="8"/>
            <color indexed="81"/>
            <rFont val="Tahoma"/>
            <family val="2"/>
          </rPr>
          <t>Evaluators Comments</t>
        </r>
      </text>
    </comment>
    <comment ref="K62" authorId="0" shapeId="0" xr:uid="{00000000-0006-0000-0100-00001D000000}">
      <text>
        <r>
          <rPr>
            <b/>
            <sz val="8"/>
            <color indexed="81"/>
            <rFont val="Tahoma"/>
            <family val="2"/>
          </rPr>
          <t>Evaluators Comments</t>
        </r>
      </text>
    </comment>
    <comment ref="L62" authorId="0" shapeId="0" xr:uid="{00000000-0006-0000-0100-00001E000000}">
      <text>
        <r>
          <rPr>
            <b/>
            <sz val="8"/>
            <color indexed="81"/>
            <rFont val="Tahoma"/>
            <family val="2"/>
          </rPr>
          <t>Evaluators Comments</t>
        </r>
      </text>
    </comment>
    <comment ref="M62" authorId="0" shapeId="0" xr:uid="{00000000-0006-0000-0100-00001F000000}">
      <text>
        <r>
          <rPr>
            <b/>
            <sz val="8"/>
            <color indexed="81"/>
            <rFont val="Tahoma"/>
            <family val="2"/>
          </rPr>
          <t>Evaluators Comments</t>
        </r>
      </text>
    </comment>
    <comment ref="I63" authorId="0" shapeId="0" xr:uid="{00000000-0006-0000-0100-000021000000}">
      <text>
        <r>
          <rPr>
            <b/>
            <sz val="8"/>
            <color indexed="81"/>
            <rFont val="Tahoma"/>
            <family val="2"/>
          </rPr>
          <t>Evaluators Comments</t>
        </r>
      </text>
    </comment>
    <comment ref="J63" authorId="0" shapeId="0" xr:uid="{00000000-0006-0000-0100-000022000000}">
      <text>
        <r>
          <rPr>
            <b/>
            <sz val="8"/>
            <color indexed="81"/>
            <rFont val="Tahoma"/>
            <family val="2"/>
          </rPr>
          <t>Evaluators Comments</t>
        </r>
      </text>
    </comment>
    <comment ref="K63" authorId="0" shapeId="0" xr:uid="{00000000-0006-0000-0100-000023000000}">
      <text>
        <r>
          <rPr>
            <b/>
            <sz val="8"/>
            <color indexed="81"/>
            <rFont val="Tahoma"/>
            <family val="2"/>
          </rPr>
          <t>Evaluators Comments</t>
        </r>
      </text>
    </comment>
    <comment ref="L63" authorId="0" shapeId="0" xr:uid="{00000000-0006-0000-0100-000024000000}">
      <text>
        <r>
          <rPr>
            <b/>
            <sz val="8"/>
            <color indexed="81"/>
            <rFont val="Tahoma"/>
            <family val="2"/>
          </rPr>
          <t>Evaluators Comments</t>
        </r>
      </text>
    </comment>
    <comment ref="M63" authorId="0" shapeId="0" xr:uid="{00000000-0006-0000-0100-000025000000}">
      <text>
        <r>
          <rPr>
            <b/>
            <sz val="8"/>
            <color indexed="81"/>
            <rFont val="Tahoma"/>
            <family val="2"/>
          </rPr>
          <t>Evaluators Comments</t>
        </r>
      </text>
    </comment>
    <comment ref="I64" authorId="0" shapeId="0" xr:uid="{00000000-0006-0000-0100-000027000000}">
      <text>
        <r>
          <rPr>
            <b/>
            <sz val="8"/>
            <color indexed="81"/>
            <rFont val="Tahoma"/>
            <family val="2"/>
          </rPr>
          <t>Evaluators Comments</t>
        </r>
      </text>
    </comment>
    <comment ref="J64" authorId="0" shapeId="0" xr:uid="{00000000-0006-0000-0100-000028000000}">
      <text>
        <r>
          <rPr>
            <b/>
            <sz val="8"/>
            <color indexed="81"/>
            <rFont val="Tahoma"/>
            <family val="2"/>
          </rPr>
          <t>Evaluators Comments</t>
        </r>
      </text>
    </comment>
    <comment ref="K64" authorId="0" shapeId="0" xr:uid="{00000000-0006-0000-0100-000029000000}">
      <text>
        <r>
          <rPr>
            <b/>
            <sz val="8"/>
            <color indexed="81"/>
            <rFont val="Tahoma"/>
            <family val="2"/>
          </rPr>
          <t>Evaluators Comments</t>
        </r>
      </text>
    </comment>
    <comment ref="L64" authorId="0" shapeId="0" xr:uid="{00000000-0006-0000-0100-00002A000000}">
      <text>
        <r>
          <rPr>
            <b/>
            <sz val="8"/>
            <color indexed="81"/>
            <rFont val="Tahoma"/>
            <family val="2"/>
          </rPr>
          <t>Evaluators Comments</t>
        </r>
      </text>
    </comment>
    <comment ref="M64" authorId="0" shapeId="0" xr:uid="{00000000-0006-0000-0100-00002B000000}">
      <text>
        <r>
          <rPr>
            <b/>
            <sz val="8"/>
            <color indexed="81"/>
            <rFont val="Tahoma"/>
            <family val="2"/>
          </rPr>
          <t>Evaluators Comments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141C948D-B94D-4456-A15D-2812840C5003}">
      <text>
        <r>
          <rPr>
            <b/>
            <sz val="8"/>
            <color indexed="81"/>
            <rFont val="Tahoma"/>
            <family val="2"/>
          </rPr>
          <t>Entity (Department/ Unit) that identified the requirement and that will be responsible for its evaluation.</t>
        </r>
      </text>
    </comment>
    <comment ref="E8" authorId="1" shapeId="0" xr:uid="{4CF7BE2A-67D7-4AE0-81F9-168613D04B97}">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6F1C1461-F6F0-464E-92D4-EEA994DC45CC}">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5F80E69F-A523-40B1-BCDB-69942B69C1E2}">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D3A259AE-B6A4-45EF-B534-BAC3EA5DB386}">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7300421-09A1-4401-A534-86EF80FFCA9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46FE62B1-A939-492E-A5CA-B0629C350812}">
      <text>
        <r>
          <rPr>
            <b/>
            <sz val="8"/>
            <color indexed="81"/>
            <rFont val="Tahoma"/>
            <family val="2"/>
          </rPr>
          <t>Grade of Compliance:
K: disqualification
0: Not compliant
+5: Partially compliant
+10: Completely compliant
+15: Compliant with additional value, not initially included in the requirements</t>
        </r>
      </text>
    </comment>
    <comment ref="E12" authorId="0" shapeId="0" xr:uid="{34515A5F-7834-4677-AC30-753C17920B33}">
      <text>
        <r>
          <rPr>
            <b/>
            <sz val="8"/>
            <color indexed="81"/>
            <rFont val="Tahoma"/>
            <family val="2"/>
          </rPr>
          <t>Evaluators Comments</t>
        </r>
      </text>
    </comment>
    <comment ref="F12" authorId="0" shapeId="0" xr:uid="{09439794-EB7C-4005-A221-F73829B5C072}">
      <text>
        <r>
          <rPr>
            <b/>
            <sz val="8"/>
            <color indexed="81"/>
            <rFont val="Tahoma"/>
            <family val="2"/>
          </rPr>
          <t>Evaluators Comments</t>
        </r>
      </text>
    </comment>
    <comment ref="G12" authorId="0" shapeId="0" xr:uid="{6821E45F-75FF-4C03-85B4-02BF21ADD54F}">
      <text>
        <r>
          <rPr>
            <b/>
            <sz val="8"/>
            <color indexed="81"/>
            <rFont val="Tahoma"/>
            <family val="2"/>
          </rPr>
          <t>Evaluators Comments</t>
        </r>
      </text>
    </comment>
    <comment ref="H12" authorId="0" shapeId="0" xr:uid="{3B5DE7C8-ED97-4989-8CD2-6C69EBDC16DF}">
      <text>
        <r>
          <rPr>
            <b/>
            <sz val="8"/>
            <color indexed="81"/>
            <rFont val="Tahoma"/>
            <family val="2"/>
          </rPr>
          <t>Evaluators Comments</t>
        </r>
      </text>
    </comment>
    <comment ref="I12" authorId="0" shapeId="0" xr:uid="{66178064-49C6-4BFD-893D-05158FFAFCFB}">
      <text>
        <r>
          <rPr>
            <b/>
            <sz val="8"/>
            <color indexed="81"/>
            <rFont val="Tahoma"/>
            <family val="2"/>
          </rPr>
          <t>Evaluators Comments</t>
        </r>
      </text>
    </comment>
    <comment ref="J12" authorId="0" shapeId="0" xr:uid="{51738A8F-BE18-4A3D-98B6-6AEB66BC6169}">
      <text>
        <r>
          <rPr>
            <b/>
            <sz val="8"/>
            <color indexed="81"/>
            <rFont val="Tahoma"/>
            <family val="2"/>
          </rPr>
          <t>Evaluators Comments</t>
        </r>
      </text>
    </comment>
    <comment ref="E13" authorId="0" shapeId="0" xr:uid="{38E6F12B-9905-4DEB-A467-17D079B7BB62}">
      <text>
        <r>
          <rPr>
            <b/>
            <sz val="8"/>
            <color indexed="81"/>
            <rFont val="Tahoma"/>
            <family val="2"/>
          </rPr>
          <t>Evaluators Comments</t>
        </r>
      </text>
    </comment>
    <comment ref="F13" authorId="0" shapeId="0" xr:uid="{B1804612-5FB7-433B-ADFC-905B9FA3A698}">
      <text>
        <r>
          <rPr>
            <b/>
            <sz val="8"/>
            <color indexed="81"/>
            <rFont val="Tahoma"/>
            <family val="2"/>
          </rPr>
          <t>Evaluators Comments</t>
        </r>
      </text>
    </comment>
    <comment ref="G13" authorId="0" shapeId="0" xr:uid="{655BA78C-A5AB-4853-A6B3-C6A32AF43069}">
      <text>
        <r>
          <rPr>
            <b/>
            <sz val="8"/>
            <color indexed="81"/>
            <rFont val="Tahoma"/>
            <family val="2"/>
          </rPr>
          <t>Evaluators Comments</t>
        </r>
      </text>
    </comment>
    <comment ref="H13" authorId="0" shapeId="0" xr:uid="{2FDCEEB3-5332-4FD5-92AE-DCCA6A77467E}">
      <text>
        <r>
          <rPr>
            <b/>
            <sz val="8"/>
            <color indexed="81"/>
            <rFont val="Tahoma"/>
            <family val="2"/>
          </rPr>
          <t>Evaluators Comments</t>
        </r>
      </text>
    </comment>
    <comment ref="I13" authorId="0" shapeId="0" xr:uid="{D6CA8A95-F99A-4105-ABCE-7C97A23CE4D6}">
      <text>
        <r>
          <rPr>
            <b/>
            <sz val="8"/>
            <color indexed="81"/>
            <rFont val="Tahoma"/>
            <family val="2"/>
          </rPr>
          <t>Evaluators Comments</t>
        </r>
      </text>
    </comment>
    <comment ref="J13" authorId="0" shapeId="0" xr:uid="{98882151-6C3A-4775-B635-DDF0E615F31E}">
      <text>
        <r>
          <rPr>
            <b/>
            <sz val="8"/>
            <color indexed="81"/>
            <rFont val="Tahoma"/>
            <family val="2"/>
          </rPr>
          <t>Evaluators Comments</t>
        </r>
      </text>
    </comment>
    <comment ref="E14" authorId="0" shapeId="0" xr:uid="{F32BED48-4BAE-4145-A3F9-4C4271F65421}">
      <text>
        <r>
          <rPr>
            <b/>
            <sz val="8"/>
            <color indexed="81"/>
            <rFont val="Tahoma"/>
            <family val="2"/>
          </rPr>
          <t>Evaluators Comments</t>
        </r>
      </text>
    </comment>
    <comment ref="F14" authorId="0" shapeId="0" xr:uid="{A7AF1698-1A88-469F-A3A3-8C1E329C7A5A}">
      <text>
        <r>
          <rPr>
            <b/>
            <sz val="8"/>
            <color indexed="81"/>
            <rFont val="Tahoma"/>
            <family val="2"/>
          </rPr>
          <t>Evaluators Comments</t>
        </r>
      </text>
    </comment>
    <comment ref="G14" authorId="0" shapeId="0" xr:uid="{86911A04-E184-4BE0-B94F-FC51FA03AD0B}">
      <text>
        <r>
          <rPr>
            <b/>
            <sz val="8"/>
            <color indexed="81"/>
            <rFont val="Tahoma"/>
            <family val="2"/>
          </rPr>
          <t>Evaluators Comments</t>
        </r>
      </text>
    </comment>
    <comment ref="H14" authorId="0" shapeId="0" xr:uid="{7B373390-3D3E-44A3-83D9-8F3BF1DF9B48}">
      <text>
        <r>
          <rPr>
            <b/>
            <sz val="8"/>
            <color indexed="81"/>
            <rFont val="Tahoma"/>
            <family val="2"/>
          </rPr>
          <t>Evaluators Comments</t>
        </r>
      </text>
    </comment>
    <comment ref="I14" authorId="0" shapeId="0" xr:uid="{9CFE615E-238E-4B17-8D47-81B9301DE087}">
      <text>
        <r>
          <rPr>
            <b/>
            <sz val="8"/>
            <color indexed="81"/>
            <rFont val="Tahoma"/>
            <family val="2"/>
          </rPr>
          <t>Evaluators Comments</t>
        </r>
      </text>
    </comment>
    <comment ref="J14" authorId="0" shapeId="0" xr:uid="{62A1D7B4-EAAF-4B7A-9B9F-EA6C09F9A854}">
      <text>
        <r>
          <rPr>
            <b/>
            <sz val="8"/>
            <color indexed="81"/>
            <rFont val="Tahoma"/>
            <family val="2"/>
          </rPr>
          <t>Evaluators Comments</t>
        </r>
      </text>
    </comment>
    <comment ref="E16" authorId="0" shapeId="0" xr:uid="{BE43AA0E-94AA-4990-A6AB-57D75B87A34E}">
      <text>
        <r>
          <rPr>
            <b/>
            <sz val="8"/>
            <color indexed="81"/>
            <rFont val="Tahoma"/>
            <family val="2"/>
          </rPr>
          <t>Evaluators Comments</t>
        </r>
      </text>
    </comment>
    <comment ref="F16" authorId="0" shapeId="0" xr:uid="{F8D24654-27E7-4102-A459-623E697161F0}">
      <text>
        <r>
          <rPr>
            <b/>
            <sz val="8"/>
            <color indexed="81"/>
            <rFont val="Tahoma"/>
            <family val="2"/>
          </rPr>
          <t>Evaluators Comments</t>
        </r>
      </text>
    </comment>
    <comment ref="G16" authorId="0" shapeId="0" xr:uid="{3CE71AC0-24CD-4076-B543-398D9A25ACDC}">
      <text>
        <r>
          <rPr>
            <b/>
            <sz val="8"/>
            <color indexed="81"/>
            <rFont val="Tahoma"/>
            <family val="2"/>
          </rPr>
          <t>Evaluators Comments</t>
        </r>
      </text>
    </comment>
    <comment ref="H16" authorId="0" shapeId="0" xr:uid="{4FB294AE-B9A5-491D-A12F-514350E10261}">
      <text>
        <r>
          <rPr>
            <b/>
            <sz val="8"/>
            <color indexed="81"/>
            <rFont val="Tahoma"/>
            <family val="2"/>
          </rPr>
          <t>Evaluators Comments</t>
        </r>
      </text>
    </comment>
    <comment ref="I16" authorId="0" shapeId="0" xr:uid="{11A2B793-403A-4827-BA63-4B39FAF5A1F2}">
      <text>
        <r>
          <rPr>
            <b/>
            <sz val="8"/>
            <color indexed="81"/>
            <rFont val="Tahoma"/>
            <family val="2"/>
          </rPr>
          <t>Evaluators Comments</t>
        </r>
      </text>
    </comment>
    <comment ref="J16" authorId="0" shapeId="0" xr:uid="{6C96C0F1-3F75-4DE4-8C42-7A6E18426311}">
      <text>
        <r>
          <rPr>
            <b/>
            <sz val="8"/>
            <color indexed="81"/>
            <rFont val="Tahoma"/>
            <family val="2"/>
          </rPr>
          <t>Evaluators Comments</t>
        </r>
      </text>
    </comment>
    <comment ref="E17" authorId="0" shapeId="0" xr:uid="{833B5E19-1E64-4458-A8CC-0BF1292258C9}">
      <text>
        <r>
          <rPr>
            <b/>
            <sz val="8"/>
            <color indexed="81"/>
            <rFont val="Tahoma"/>
            <family val="2"/>
          </rPr>
          <t>Evaluators Comments</t>
        </r>
      </text>
    </comment>
    <comment ref="F17" authorId="0" shapeId="0" xr:uid="{E66918A4-8ED7-48A5-8DDC-1C8CD5DF10F6}">
      <text>
        <r>
          <rPr>
            <b/>
            <sz val="8"/>
            <color indexed="81"/>
            <rFont val="Tahoma"/>
            <family val="2"/>
          </rPr>
          <t>Evaluators Comments</t>
        </r>
      </text>
    </comment>
    <comment ref="G17" authorId="0" shapeId="0" xr:uid="{B1D5FF00-30BB-4A1B-9E0C-C913266E5F31}">
      <text>
        <r>
          <rPr>
            <b/>
            <sz val="8"/>
            <color indexed="81"/>
            <rFont val="Tahoma"/>
            <family val="2"/>
          </rPr>
          <t>Evaluators Comments</t>
        </r>
      </text>
    </comment>
    <comment ref="H17" authorId="0" shapeId="0" xr:uid="{4A45CC13-AF86-4CB9-94D1-6C5827A3BBFE}">
      <text>
        <r>
          <rPr>
            <b/>
            <sz val="8"/>
            <color indexed="81"/>
            <rFont val="Tahoma"/>
            <family val="2"/>
          </rPr>
          <t>Evaluators Comments</t>
        </r>
      </text>
    </comment>
    <comment ref="I17" authorId="0" shapeId="0" xr:uid="{A40DA4D3-791E-4AB5-8DD4-BEADAF8273BD}">
      <text>
        <r>
          <rPr>
            <b/>
            <sz val="8"/>
            <color indexed="81"/>
            <rFont val="Tahoma"/>
            <family val="2"/>
          </rPr>
          <t>Evaluators Comments</t>
        </r>
      </text>
    </comment>
    <comment ref="J17" authorId="0" shapeId="0" xr:uid="{630DFC0F-0E4B-4018-9CE6-B234092170FF}">
      <text>
        <r>
          <rPr>
            <b/>
            <sz val="8"/>
            <color indexed="81"/>
            <rFont val="Tahoma"/>
            <family val="2"/>
          </rPr>
          <t>Evaluators Comments</t>
        </r>
      </text>
    </comment>
    <comment ref="E18" authorId="0" shapeId="0" xr:uid="{340ED7C6-5C66-4149-8662-66A3A8F1C9BE}">
      <text>
        <r>
          <rPr>
            <b/>
            <sz val="8"/>
            <color indexed="81"/>
            <rFont val="Tahoma"/>
            <family val="2"/>
          </rPr>
          <t>Evaluators Comments</t>
        </r>
      </text>
    </comment>
    <comment ref="F18" authorId="0" shapeId="0" xr:uid="{2E37BF92-F5ED-473D-A51D-95798BCD7FCC}">
      <text>
        <r>
          <rPr>
            <b/>
            <sz val="8"/>
            <color indexed="81"/>
            <rFont val="Tahoma"/>
            <family val="2"/>
          </rPr>
          <t>Evaluators Comments</t>
        </r>
      </text>
    </comment>
    <comment ref="G18" authorId="0" shapeId="0" xr:uid="{891FEB15-6005-496B-BC44-E8D357F6EBA3}">
      <text>
        <r>
          <rPr>
            <b/>
            <sz val="8"/>
            <color indexed="81"/>
            <rFont val="Tahoma"/>
            <family val="2"/>
          </rPr>
          <t>Evaluators Comments</t>
        </r>
      </text>
    </comment>
    <comment ref="H18" authorId="0" shapeId="0" xr:uid="{532233CC-140B-4C90-BF25-2A022C22AE93}">
      <text>
        <r>
          <rPr>
            <b/>
            <sz val="8"/>
            <color indexed="81"/>
            <rFont val="Tahoma"/>
            <family val="2"/>
          </rPr>
          <t>Evaluators Comments</t>
        </r>
      </text>
    </comment>
    <comment ref="I18" authorId="0" shapeId="0" xr:uid="{963E4ABC-DF0E-4570-9959-9C378D06172B}">
      <text>
        <r>
          <rPr>
            <b/>
            <sz val="8"/>
            <color indexed="81"/>
            <rFont val="Tahoma"/>
            <family val="2"/>
          </rPr>
          <t>Evaluators Comments</t>
        </r>
      </text>
    </comment>
    <comment ref="J18" authorId="0" shapeId="0" xr:uid="{5AA1323D-BE73-4A32-A3F2-7D95CFBFBE34}">
      <text>
        <r>
          <rPr>
            <b/>
            <sz val="8"/>
            <color indexed="81"/>
            <rFont val="Tahoma"/>
            <family val="2"/>
          </rPr>
          <t>Evaluators Comments</t>
        </r>
      </text>
    </comment>
  </commentList>
</comments>
</file>

<file path=xl/sharedStrings.xml><?xml version="1.0" encoding="utf-8"?>
<sst xmlns="http://schemas.openxmlformats.org/spreadsheetml/2006/main" count="570" uniqueCount="258">
  <si>
    <t>Article</t>
  </si>
  <si>
    <t>Remarks</t>
  </si>
  <si>
    <t>Weight</t>
  </si>
  <si>
    <t xml:space="preserve">1.1.1 </t>
  </si>
  <si>
    <t>Supplier 1</t>
  </si>
  <si>
    <t>Supplier 2</t>
  </si>
  <si>
    <t>Supplier 3</t>
  </si>
  <si>
    <t>Supplier 4</t>
  </si>
  <si>
    <t>Supplier 5</t>
  </si>
  <si>
    <t>Supplier 6</t>
  </si>
  <si>
    <t>Supplier 1
Final</t>
  </si>
  <si>
    <t>Supplier 2
Final</t>
  </si>
  <si>
    <t>Supplier 3
Final</t>
  </si>
  <si>
    <t>Supplier 4
Final</t>
  </si>
  <si>
    <t>Supplier 5
Final</t>
  </si>
  <si>
    <t>Supplier 6
Final</t>
  </si>
  <si>
    <t>ARTICLE 1</t>
  </si>
  <si>
    <t>Sub-Article 1.1</t>
  </si>
  <si>
    <t>Item 1.1.1</t>
  </si>
  <si>
    <t>1.1.1.1</t>
  </si>
  <si>
    <t>Responsible Entity</t>
  </si>
  <si>
    <t>Project Name</t>
  </si>
  <si>
    <t>1.1.1.2</t>
  </si>
  <si>
    <t>1.1.1.3</t>
  </si>
  <si>
    <t xml:space="preserve">1.1.2 </t>
  </si>
  <si>
    <t>Item 1.1.2</t>
  </si>
  <si>
    <t>1.1.2.1</t>
  </si>
  <si>
    <t>1.1.2.2</t>
  </si>
  <si>
    <t>1.1.2.3</t>
  </si>
  <si>
    <t>Requirement 1.1.1.1</t>
  </si>
  <si>
    <t>Requirement 1.1.1.2</t>
  </si>
  <si>
    <t>Requirement 1.1.1.3</t>
  </si>
  <si>
    <t>Requirement 1.1.2.1</t>
  </si>
  <si>
    <t>Requirement 1.1.2.2</t>
  </si>
  <si>
    <t>Requirement 1.1.2.3</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</si>
  <si>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</si>
  <si>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</si>
  <si>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</si>
  <si>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</si>
  <si>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</si>
  <si>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</si>
  <si>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</si>
  <si>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</si>
  <si>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</si>
  <si>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</si>
  <si>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</si>
  <si>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RFT Scoring Sheet</t>
  </si>
  <si>
    <t>PRO/PMO</t>
  </si>
  <si>
    <t>SF-CF-87</t>
  </si>
  <si>
    <t>* For Requirements defined as ''Killer'', a ‘’Fully Compliant’’ score should be the sole acceptable outcome. Failing to obtain a ‘’Fully Compliant’’ score on the requirements defined as Killers, will mandate immediate disqualification for bidders.</t>
  </si>
  <si>
    <t>3.0</t>
  </si>
  <si>
    <t xml:space="preserve">Product Number </t>
  </si>
  <si>
    <t xml:space="preserve">k </t>
  </si>
  <si>
    <t>MODE-ACI-SPINE</t>
  </si>
  <si>
    <t>Mode selection between ACI and NXOS</t>
  </si>
  <si>
    <t>ACI64-N9KDK9-16.0</t>
  </si>
  <si>
    <t>Nexus 9500 or 9300 ACI Base Software NX-OS Rel 16.0 64bit</t>
  </si>
  <si>
    <t>CAB-9K10A-EU</t>
  </si>
  <si>
    <t>Power Cord, 250VAC 10A CEE 7/7 Plug, EU</t>
  </si>
  <si>
    <t>MODE-ACI-LEAF</t>
  </si>
  <si>
    <t>ACI-N9KDK9-16.0</t>
  </si>
  <si>
    <t>Nexus 9500 or 9300 ACI Base Software NX-OS Rel 16.0</t>
  </si>
  <si>
    <t>NXK-ACC-KIT-1RU</t>
  </si>
  <si>
    <t>Nexus 3K/9K Fixed Accessory Kit,  1RU front and rear removal</t>
  </si>
  <si>
    <t>NXK-MEM-16GB</t>
  </si>
  <si>
    <t>Additional memory of 16GB for Nexus Switches</t>
  </si>
  <si>
    <t>CAB-TA-EU</t>
  </si>
  <si>
    <t>Europe AC Type A Power Cable</t>
  </si>
  <si>
    <t xml:space="preserve">Implementation and Support  </t>
  </si>
  <si>
    <t>k</t>
  </si>
  <si>
    <t>Equipment should have the latest stable security OS version installed. The OS version should be bug free and free of any known / announced vulnerability</t>
  </si>
  <si>
    <t>Equipment should support the latest protocols for metrics and configuration</t>
  </si>
  <si>
    <t>Equipment should support Radius and TACACS+. The bidder will be responsible for the integration with the centralized AAA solution installed at MIC1</t>
  </si>
  <si>
    <t>Equipment management should be out of band and using a secured protocol such as SSH or HTTPS (telnet and HTTP are not allowed)</t>
  </si>
  <si>
    <t>IPv6 full support</t>
  </si>
  <si>
    <t>SNMP v2 &amp; v3 support. Bidder shall provide any missing MIB for the integration with MIC1 Solarwinds centralized monitoring system.</t>
  </si>
  <si>
    <t xml:space="preserve">Equipment should be compatible with any third party configuration and optimization tools </t>
  </si>
  <si>
    <t xml:space="preserve">Bidder shall include in his offer  support and engineering services for  the re-deployment in different site, configuration changes, enabling new features, implementing latest firmware and security patches, troubleshooting and problem solving, security hardening </t>
  </si>
  <si>
    <t>Bidder shall include in his offer the installation and cabling in the designated racks as well as the appliances‘ configuration and commissioning</t>
  </si>
  <si>
    <t xml:space="preserve">It shall be possible to open unlimited number of support cases with Cisco and local partner </t>
  </si>
  <si>
    <t xml:space="preserve"> Failure to deliver the needed spares on site within the set SLAs would result in applying a penalty of 1% of the total PO amount, per occurrence. Bidder shall pay this penalty once MIC1 notifies the awarded supplier about the breach. </t>
  </si>
  <si>
    <t>If during problem resolution on supported systems it is determined that the problem lies within another vendor's product, supplier shall assist MIC1, in case needed, in forwarding the problem to that vendor, provided that the Customer has a valid support agreement with the vendor.</t>
  </si>
  <si>
    <t>Changes impacting the live environment shall be done outside working hours. The deployment of equipment covered in the present RFT shall be done outside working hours and during low usage (starting midnight, weekends, holidays). No additional fees shall be charged for such interventions</t>
  </si>
  <si>
    <t>The Bidder shall consider within the proposed scope full project‘s documentation and which shall be provided upon project’s launch, including by not limited to:</t>
  </si>
  <si>
    <t xml:space="preserve">  ii. Project Plan</t>
  </si>
  <si>
    <t xml:space="preserve">  iii. Site preparation document</t>
  </si>
  <si>
    <t xml:space="preserve">  iv. Handover document</t>
  </si>
  <si>
    <t>The selected Bidder shall not subcontract or permit anyone other than its personnel to perform any of the work, service or other performance required of the vendor under the contract without the prior written consent of alfa/MIC1</t>
  </si>
  <si>
    <t xml:space="preserve">Bidder shall include in his offer the necessary transfer of knowledge sessions to enable the IT engineers perform the needed support, operation and  maintenance of the appliance. </t>
  </si>
  <si>
    <t xml:space="preserve">Information Security </t>
  </si>
  <si>
    <t>The Bidder shall commit to refrain from offering any product / equipment which can cause security threat or information leakage that jeopardizes MIC1 network security. (K)</t>
  </si>
  <si>
    <t>The Bidder shall accept that MIC1 runs a vulnerability scan on the proposed solution prior to issuing the acceptance and in case any vulnerability is found, the Bidder undertakes to take the necessary actions to remedy such vulnerability within 7 days from its notification. (K)</t>
  </si>
  <si>
    <t xml:space="preserve">The Bidder shall harden the appliances before being put it production, and describe hardening aspects applied </t>
  </si>
  <si>
    <t>The Bidder shall change default errors / messages and configuration.</t>
  </si>
  <si>
    <t xml:space="preserve">The Bidder should commit to improve solution / systems information security weaknesses whenever needed or highlighted by MIC1 information security team. </t>
  </si>
  <si>
    <t>General Requirements</t>
  </si>
  <si>
    <t>Bidder should specify the delivery time line of the proposed equipment.</t>
  </si>
  <si>
    <t>Additional cost or delay due to any missing equipment, accessories, or software needed for the proper operation of the proposed material and which was not taken into account in the offered BOM will be borne by the Bidder</t>
  </si>
  <si>
    <t>In case of delay in delivery a penalty of 1% per day of delay shall be deducted from total amount of the PO for a maximum of 10%</t>
  </si>
  <si>
    <t>End of sales of the proposed equipment shall be at least 1 year from the Closing Date of this RFP . If by the time the PO is issued by MIC1 the proposed appliances have reached end of sales, then the Bidder shall offer the next generation equipment with equivalent or better specifications at no extra cost for MIC1</t>
  </si>
  <si>
    <t xml:space="preserve">In Case the bidder/supplier fails to deliver a feature , functionality or item that he had  mentioned as compliant and included in the RFP response, then the following will be applied:
• A penalty of 5% from the total amount of the project cost will be applied for each feature/functionality or item not delivered by the supplier. This amount will be deducted from the final acceptance payment.
• If the penalty value exceeds the amount remaining to be paid for the project, then MIC1 has the right to cancel the project and the supplier will have to refund the total amount paid to the supplier without the need of any legal recourse .  
• If a feature , functionality or item is marked as killer and supplier/bidder fails to deliver it upon implementation then MIC1 have the right to cancel the project and the supplier will have to refund the total amount paid without the need of any legal recourse.  </t>
  </si>
  <si>
    <t>Mandatory/killer</t>
  </si>
  <si>
    <t>Qty</t>
  </si>
  <si>
    <t>Description</t>
  </si>
  <si>
    <t>SI</t>
  </si>
  <si>
    <t>Support (H/W and S/W) shall be for 3 years for any purchased equipment, the starting point for this support will be issuing the Final Acceptance certificate by MIC1</t>
  </si>
  <si>
    <t>Supplier shall ensure in his local stock all the needed spares related to the systems covered under this RFP. The needed spares shall be delivered on site and replaced  within 4 hours by the bidder's team</t>
  </si>
  <si>
    <t>Bidder shall submit proof that he is a Cisco Gold partner and entitled/authorized by the vendor to supply, install, and maintain CISCO equipment on the Lebanese territory</t>
  </si>
  <si>
    <t xml:space="preserve">  i. HLD and LLD validated by Cisco team </t>
  </si>
  <si>
    <t xml:space="preserve">Bidder shall ensure proper integration with the existing APIC located in a different datacenter. He shall apply vendor best practices, design,  configuration, and hardening   </t>
  </si>
  <si>
    <t>previous experience with bidder (support and after sales services delivered , accuracy of eqt delivered as per order, speed of response to alfa requests , technical knowledge , seriousness and professionalism in the proposals  expertise of his team, respect of deadlines ….</t>
  </si>
  <si>
    <t>Line Number</t>
  </si>
  <si>
    <t>Item Name</t>
  </si>
  <si>
    <t>Smart Account Mandatory</t>
  </si>
  <si>
    <t>Quantity</t>
  </si>
  <si>
    <t>1.0</t>
  </si>
  <si>
    <t>N9K-C93180-FX3-B8C</t>
  </si>
  <si>
    <t>-</t>
  </si>
  <si>
    <t>2xNexus 93180YC-FX3 w/ 8x 100G Optics</t>
  </si>
  <si>
    <t>4</t>
  </si>
  <si>
    <t>1.0.1</t>
  </si>
  <si>
    <t>CON-SNTP-N931FB8C</t>
  </si>
  <si>
    <t>SNTC-24X7X4 2xNexus 93180YC-FX3</t>
  </si>
  <si>
    <t>1.1</t>
  </si>
  <si>
    <t>N9K-C93180YC-FX3B</t>
  </si>
  <si>
    <t>Nexus 93180YC-FX3 bundle PID</t>
  </si>
  <si>
    <t>Yes</t>
  </si>
  <si>
    <t>1.1.0.1</t>
  </si>
  <si>
    <t>CON-SNTP-N9KC93X1</t>
  </si>
  <si>
    <t>SNTC-24X7X4 Nexus 93180YC-FX3 bundle PID</t>
  </si>
  <si>
    <t>1.2</t>
  </si>
  <si>
    <t>1.2.0.1</t>
  </si>
  <si>
    <t>1.3</t>
  </si>
  <si>
    <t>8</t>
  </si>
  <si>
    <t>1.4</t>
  </si>
  <si>
    <t>NXK-AF-PE</t>
  </si>
  <si>
    <t>Dummy PID for Airflow Selection Port-side Exhaust</t>
  </si>
  <si>
    <t>1.5</t>
  </si>
  <si>
    <t>1.6</t>
  </si>
  <si>
    <t>1.7</t>
  </si>
  <si>
    <t>1.8</t>
  </si>
  <si>
    <t>NXA-FAN-35CFM-PE</t>
  </si>
  <si>
    <t>Nexus Fan, 35CFM, port side exhaust airflow</t>
  </si>
  <si>
    <t>16</t>
  </si>
  <si>
    <t>1.9</t>
  </si>
  <si>
    <t>NXA-PAC-650W-PE</t>
  </si>
  <si>
    <t>Nexus NEBs AC 650W PSU -  Port Side Exhaust</t>
  </si>
  <si>
    <t>1.10</t>
  </si>
  <si>
    <t>1.11</t>
  </si>
  <si>
    <t>N9K-PICK-SR-1.2</t>
  </si>
  <si>
    <t>PID to select QSFP-100G-SR 1.2 Optic in the bundle</t>
  </si>
  <si>
    <t>1.12</t>
  </si>
  <si>
    <t>QSFP-100G-SR1.2</t>
  </si>
  <si>
    <t>100G SR1.2 BiDi QSFP Transceiver, LC, 100m OM4 MMF</t>
  </si>
  <si>
    <t>1.13</t>
  </si>
  <si>
    <t>1.14</t>
  </si>
  <si>
    <t>1.15</t>
  </si>
  <si>
    <t>1.16</t>
  </si>
  <si>
    <t>1.17</t>
  </si>
  <si>
    <t>1.18</t>
  </si>
  <si>
    <t>1.19</t>
  </si>
  <si>
    <t>1.20</t>
  </si>
  <si>
    <t>1.21</t>
  </si>
  <si>
    <t>C1A1TN9300XF-3Y</t>
  </si>
  <si>
    <t>DCN Advantage Term N9300 XF, 3Y</t>
  </si>
  <si>
    <t>1.22</t>
  </si>
  <si>
    <t>SVS-B-N9K-ADV-XF</t>
  </si>
  <si>
    <t>EMBEDDED SOLN SUPPORT SWSS FOR NEXUS 9K</t>
  </si>
  <si>
    <t>2.0</t>
  </si>
  <si>
    <t>C9200L-48T-4G-E</t>
  </si>
  <si>
    <t>Catalyst 9200L 48-port data only, 4 x 1G, Network Essentials</t>
  </si>
  <si>
    <t>6</t>
  </si>
  <si>
    <t>2.0.1</t>
  </si>
  <si>
    <t>CON-L1NCD-C920L48E</t>
  </si>
  <si>
    <t>CX LEVEL 1 8X7NCDCatalyst 9200L 48port data 4 x 1G Net</t>
  </si>
  <si>
    <t>2.1</t>
  </si>
  <si>
    <t>C9200L-DNA-E-48</t>
  </si>
  <si>
    <t>C9200L Cisco DNA Essentials, 48-port Term license</t>
  </si>
  <si>
    <t>2.1.0.1</t>
  </si>
  <si>
    <t>CON-L1SWT-C92LE48</t>
  </si>
  <si>
    <t>CX LEVEL 1 SW SUB C9200L Cisco DNA Ess</t>
  </si>
  <si>
    <t>2.1.1</t>
  </si>
  <si>
    <t>C9200L-DNA-E-48-3Y</t>
  </si>
  <si>
    <t>C9200L Cisco DNA Essentials, 48-port, 3 Year Term license</t>
  </si>
  <si>
    <t>2.2</t>
  </si>
  <si>
    <t>C9200L-NW-E-48</t>
  </si>
  <si>
    <t>C9200L Network Essentials, 48-port license</t>
  </si>
  <si>
    <t>2.3</t>
  </si>
  <si>
    <t>2.4</t>
  </si>
  <si>
    <t>PWR-C5-BLANK</t>
  </si>
  <si>
    <t>Config 5 Power Supply Blank</t>
  </si>
  <si>
    <t>2.5</t>
  </si>
  <si>
    <t>C9200-STACK-BLANK</t>
  </si>
  <si>
    <t>Catalyst 9200 Blank Stack Module</t>
  </si>
  <si>
    <t>12</t>
  </si>
  <si>
    <t>2.6</t>
  </si>
  <si>
    <t>C9K-ACC-RBFT</t>
  </si>
  <si>
    <t>RUBBER FEET FOR TABLE TOP SETUP 9200 and 9300</t>
  </si>
  <si>
    <t>2.7</t>
  </si>
  <si>
    <t>C9K-ACC-SCR-4</t>
  </si>
  <si>
    <t>12-24 and 10-32 SCREWS FOR RACK INSTALLATION, QTY 4</t>
  </si>
  <si>
    <t>2.8</t>
  </si>
  <si>
    <t>CAB-GUIDE-1RU</t>
  </si>
  <si>
    <t>1RU CABLE MANAGEMENT GUIDES 9200 and 9300</t>
  </si>
  <si>
    <t>2.9</t>
  </si>
  <si>
    <t>NETWORK-PNP-LIC</t>
  </si>
  <si>
    <t>Network Plug-n-Play Connect for zero-touch device deployment</t>
  </si>
  <si>
    <t>N9K-C9316D-GX</t>
  </si>
  <si>
    <t>Nexus 9300 Series, 16p 400G</t>
  </si>
  <si>
    <t>2</t>
  </si>
  <si>
    <t>3.0.1</t>
  </si>
  <si>
    <t>CON-SNTP-N9KC931G</t>
  </si>
  <si>
    <t>SNTC-24X7X4 Nexus 9300 Series, 16p 400G</t>
  </si>
  <si>
    <t>3.1</t>
  </si>
  <si>
    <t>3.2</t>
  </si>
  <si>
    <t>3.3</t>
  </si>
  <si>
    <t>3.4</t>
  </si>
  <si>
    <t>3.5</t>
  </si>
  <si>
    <t>3.6</t>
  </si>
  <si>
    <t>NXA-PAC-1100W-PE2</t>
  </si>
  <si>
    <t>Nexus AC 1100W PSU -  Port Side Exhaust</t>
  </si>
  <si>
    <t>3.7</t>
  </si>
  <si>
    <t>3.8</t>
  </si>
  <si>
    <t>C1A1TN9300XF2-3Y</t>
  </si>
  <si>
    <t>Data Center Networking Advantage Term N9300 XF2, 3Y</t>
  </si>
  <si>
    <t>3.9</t>
  </si>
  <si>
    <t>SVS-B-N9K-ADV-XF2</t>
  </si>
  <si>
    <t>4.0</t>
  </si>
  <si>
    <t>CVR-QSFP-SFP10G=</t>
  </si>
  <si>
    <t>QSFP to SFP10G adapter</t>
  </si>
  <si>
    <t>5.0</t>
  </si>
  <si>
    <t>SFP-10G-LR-S=</t>
  </si>
  <si>
    <t>10GBASE-LR SFP Module, Enterprise-Class</t>
  </si>
  <si>
    <t xml:space="preserve">Bidder shall quote for the exact items listed  in the BOM sheet , any missing item will lead to disqualification  </t>
  </si>
  <si>
    <t xml:space="preserve">Below is a high level description of the requested items , please refer to the BOM sheet for the detailed breakdown </t>
  </si>
  <si>
    <t>Mandatory</t>
  </si>
  <si>
    <t>y</t>
  </si>
  <si>
    <t>Bidder shall submit references for Data center ACI  implementations done by his team who will be working on this project if awarded</t>
  </si>
  <si>
    <r>
      <t>Bidder shall have the following specializations on Cisco products: 
* Advanced Enterprise Networks Architecture Specialization
*</t>
    </r>
    <r>
      <rPr>
        <sz val="12"/>
        <color theme="1"/>
        <rFont val="Segoe UI"/>
        <family val="2"/>
      </rPr>
      <t xml:space="preserve"> Advanced SP Architecture Specialization</t>
    </r>
    <r>
      <rPr>
        <sz val="12"/>
        <rFont val="Segoe UI"/>
        <family val="2"/>
      </rPr>
      <t xml:space="preserve">
</t>
    </r>
  </si>
  <si>
    <t>Bidder shall have the following specializations on Cisco products: * Advanced Security Architecture Specialization</t>
  </si>
  <si>
    <t>Bidder shall provide offers for the requested appliances along with the related installation, configuration, with 3 years 24x7  and 8x5 as per BOM Cisco support and local onsite engineering support to perform any type of configuration and reconfiguration on the devices</t>
  </si>
  <si>
    <t xml:space="preserve">Bidder shall have at least 2 CCIE certified engineers </t>
  </si>
  <si>
    <t xml:space="preserve">Implementation and support services shall be performed by vendor certified engineers on ACI implementation and that have had a proven experience on the systems covered under this RFT- CV of technical  team who will be involved in the  execution of the project should be shared with MIC1 –It is not accepted to share CV of engineers and have other team members execute the project as this can result in project cancellation.  </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</si>
  <si>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</si>
  <si>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</si>
  <si>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Bidder shall offer ACI training for administration and troubleshooting for 2 persons(DCACIA - Implementing Cisco Application Centric Infrastructure – Advanced v1.2) . Course should be Instructor-led and could be either in virtual or physical classroom -If bidder offers training in a physical classroom outside Lebanon then bidder he shall  include travel and accommodation  expenses</t>
  </si>
  <si>
    <t xml:space="preserve">ACI Expansion PT- JD </t>
  </si>
  <si>
    <t>SFP-10G-SR-S=</t>
  </si>
  <si>
    <t>10GBASE-SR SFP Module, Enterprise-Class</t>
  </si>
  <si>
    <t>RFT Compliance Matrix</t>
  </si>
  <si>
    <t>SF-CF-25</t>
  </si>
  <si>
    <t>PRO</t>
  </si>
  <si>
    <t>Grading Criterea</t>
  </si>
  <si>
    <t>Fully Compliant</t>
  </si>
  <si>
    <t>Partially Compliant</t>
  </si>
  <si>
    <t>Not Compliant</t>
  </si>
  <si>
    <t>K</t>
  </si>
  <si>
    <t>Disqualification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</si>
</sst>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
  </numFmts>
  <fonts count="25">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0"/>
      <name val="Arial"/>
      <family val="2"/>
    </font>
    <font>
      <b/>
      <sz val="10"/>
      <color rgb="FF0000FF"/>
      <name val="Arial"/>
      <family val="2"/>
    </font>
    <font>
      <b/>
      <i/>
      <sz val="10"/>
      <name val="Arial"/>
      <family val="2"/>
    </font>
    <font>
      <b/>
      <sz val="12"/>
      <name val="Segoe UI"/>
      <family val="2"/>
    </font>
    <font>
      <sz val="12"/>
      <name val="Segoe UI"/>
      <family val="2"/>
    </font>
    <font>
      <b/>
      <sz val="10"/>
      <name val="Segoe UI"/>
      <family val="2"/>
    </font>
    <font>
      <b/>
      <sz val="11"/>
      <name val="Segoe UI"/>
      <family val="2"/>
    </font>
    <font>
      <sz val="10"/>
      <name val="Segoe UI"/>
      <family val="2"/>
    </font>
    <font>
      <sz val="11"/>
      <name val="Segoe UI"/>
      <family val="2"/>
    </font>
    <font>
      <b/>
      <sz val="9"/>
      <color indexed="8"/>
      <name val="Helvetica"/>
    </font>
    <font>
      <sz val="9"/>
      <color indexed="8"/>
      <name val="Helvetica"/>
    </font>
    <font>
      <sz val="12"/>
      <color theme="1"/>
      <name val="Segoe UI"/>
      <family val="2"/>
    </font>
    <font>
      <sz val="9"/>
      <name val="Segoe UI"/>
      <family val="2"/>
    </font>
    <font>
      <strike/>
      <sz val="9"/>
      <name val="Segoe UI"/>
      <family val="2"/>
    </font>
    <font>
      <b/>
      <sz val="9"/>
      <color indexed="8"/>
      <name val="Segoe UI"/>
      <family val="2"/>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55"/>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rgb="FF0000FF"/>
      </left>
      <right style="medium">
        <color rgb="FF0000FF"/>
      </right>
      <top style="medium">
        <color rgb="FF0000FF"/>
      </top>
      <bottom style="medium">
        <color rgb="FF0000FF"/>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rgb="FF0000FF"/>
      </right>
      <top style="medium">
        <color rgb="FF0000FF"/>
      </top>
      <bottom/>
      <diagonal/>
    </border>
    <border>
      <left style="thin">
        <color rgb="FF0000FF"/>
      </left>
      <right style="thin">
        <color rgb="FF0000FF"/>
      </right>
      <top style="medium">
        <color rgb="FF0000FF"/>
      </top>
      <bottom/>
      <diagonal/>
    </border>
    <border>
      <left style="thin">
        <color rgb="FF0000FF"/>
      </left>
      <right style="medium">
        <color rgb="FF0000FF"/>
      </right>
      <top style="medium">
        <color rgb="FF0000F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lignment vertical="center"/>
    </xf>
    <xf numFmtId="9" fontId="9" fillId="0" borderId="0" applyFont="0" applyFill="0" applyBorder="0" applyAlignment="0" applyProtection="0"/>
    <xf numFmtId="0" fontId="1" fillId="0" borderId="0"/>
  </cellStyleXfs>
  <cellXfs count="149">
    <xf numFmtId="0" fontId="0" fillId="0" borderId="0" xfId="0"/>
    <xf numFmtId="0" fontId="1" fillId="0" borderId="1" xfId="1" applyFont="1" applyBorder="1" applyAlignment="1">
      <alignment vertical="center" wrapText="1"/>
    </xf>
    <xf numFmtId="0" fontId="0" fillId="0" borderId="1" xfId="0" applyBorder="1" applyAlignment="1">
      <alignment wrapText="1"/>
    </xf>
    <xf numFmtId="0" fontId="0" fillId="0" borderId="0" xfId="0" applyAlignment="1">
      <alignment wrapText="1"/>
    </xf>
    <xf numFmtId="0" fontId="2" fillId="0" borderId="0" xfId="0" applyFont="1" applyAlignment="1">
      <alignment wrapText="1"/>
    </xf>
    <xf numFmtId="0" fontId="2" fillId="0" borderId="1" xfId="0" applyFont="1" applyBorder="1" applyAlignment="1">
      <alignment vertical="center" wrapText="1"/>
    </xf>
    <xf numFmtId="0" fontId="2" fillId="3" borderId="2" xfId="0" applyFont="1" applyFill="1" applyBorder="1" applyAlignment="1">
      <alignment horizontal="center" wrapText="1"/>
    </xf>
    <xf numFmtId="49" fontId="2" fillId="2" borderId="1" xfId="1" applyNumberFormat="1" applyFont="1" applyFill="1" applyBorder="1" applyAlignment="1">
      <alignment horizontal="left" vertical="center" wrapText="1"/>
    </xf>
    <xf numFmtId="0" fontId="2" fillId="2" borderId="1" xfId="1" applyFont="1" applyFill="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49" fontId="2" fillId="0" borderId="1" xfId="1" applyNumberFormat="1" applyFont="1" applyBorder="1" applyAlignment="1">
      <alignment horizontal="left" vertical="center" wrapText="1"/>
    </xf>
    <xf numFmtId="0" fontId="2" fillId="0" borderId="1" xfId="1" applyFont="1" applyBorder="1" applyAlignment="1">
      <alignment vertical="center" wrapText="1"/>
    </xf>
    <xf numFmtId="0" fontId="1" fillId="0" borderId="1" xfId="0" applyFont="1" applyBorder="1" applyAlignment="1">
      <alignment wrapText="1"/>
    </xf>
    <xf numFmtId="49" fontId="1" fillId="0" borderId="1" xfId="1" applyNumberFormat="1" applyFont="1" applyBorder="1" applyAlignment="1">
      <alignment horizontal="left" vertical="center" wrapText="1"/>
    </xf>
    <xf numFmtId="0" fontId="1" fillId="0" borderId="0" xfId="0" applyFont="1" applyAlignment="1">
      <alignment wrapText="1"/>
    </xf>
    <xf numFmtId="0" fontId="10" fillId="0" borderId="2" xfId="0" applyFont="1" applyBorder="1" applyAlignment="1">
      <alignment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4" borderId="1" xfId="0" applyFill="1" applyBorder="1" applyAlignment="1">
      <alignment wrapText="1"/>
    </xf>
    <xf numFmtId="0" fontId="1" fillId="4" borderId="1" xfId="0" applyFont="1" applyFill="1" applyBorder="1" applyAlignment="1">
      <alignment wrapText="1"/>
    </xf>
    <xf numFmtId="0" fontId="2" fillId="4" borderId="0" xfId="0" applyFont="1" applyFill="1" applyAlignment="1">
      <alignment vertical="center" wrapText="1"/>
    </xf>
    <xf numFmtId="9" fontId="2" fillId="4" borderId="0" xfId="2" applyFont="1" applyFill="1" applyAlignment="1">
      <alignment vertical="center" wrapText="1"/>
    </xf>
    <xf numFmtId="0" fontId="1" fillId="4" borderId="1" xfId="1" applyFont="1" applyFill="1" applyBorder="1" applyAlignment="1">
      <alignment vertical="center" wrapText="1"/>
    </xf>
    <xf numFmtId="0" fontId="0" fillId="4" borderId="0" xfId="0" applyFill="1" applyAlignment="1">
      <alignment wrapText="1"/>
    </xf>
    <xf numFmtId="0" fontId="12" fillId="2" borderId="11" xfId="0" applyFont="1" applyFill="1" applyBorder="1" applyAlignment="1">
      <alignment horizontal="left" vertical="center"/>
    </xf>
    <xf numFmtId="0" fontId="12" fillId="4" borderId="1" xfId="0" applyFont="1" applyFill="1" applyBorder="1" applyAlignment="1">
      <alignment horizontal="center" vertical="center" wrapText="1"/>
    </xf>
    <xf numFmtId="0" fontId="13" fillId="4" borderId="1" xfId="0" applyFont="1" applyFill="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horizontal="left" vertical="center"/>
    </xf>
    <xf numFmtId="0" fontId="14" fillId="0" borderId="1" xfId="1" applyFont="1" applyBorder="1" applyAlignment="1">
      <alignment horizontal="center" vertical="center" wrapText="1"/>
    </xf>
    <xf numFmtId="0" fontId="15" fillId="4" borderId="1" xfId="0" applyFont="1" applyFill="1" applyBorder="1" applyAlignment="1">
      <alignment horizontal="center" vertical="center" wrapText="1"/>
    </xf>
    <xf numFmtId="0" fontId="16" fillId="0" borderId="1" xfId="0" applyFont="1" applyBorder="1" applyAlignment="1">
      <alignment horizontal="left" vertical="center"/>
    </xf>
    <xf numFmtId="0" fontId="16" fillId="0" borderId="1" xfId="1" applyFont="1" applyBorder="1" applyAlignment="1">
      <alignment horizontal="center" vertical="center" wrapText="1"/>
    </xf>
    <xf numFmtId="0" fontId="16" fillId="0" borderId="16" xfId="0" applyFont="1" applyBorder="1" applyAlignment="1">
      <alignment horizontal="left" vertical="center"/>
    </xf>
    <xf numFmtId="0" fontId="13" fillId="4" borderId="16" xfId="0" applyFont="1" applyFill="1" applyBorder="1" applyAlignment="1">
      <alignment vertical="center" wrapText="1"/>
    </xf>
    <xf numFmtId="0" fontId="16" fillId="0" borderId="16" xfId="1" applyFont="1" applyBorder="1" applyAlignment="1">
      <alignment horizontal="center" vertical="center" wrapText="1"/>
    </xf>
    <xf numFmtId="0" fontId="17" fillId="4" borderId="1" xfId="0" applyFont="1" applyFill="1" applyBorder="1" applyAlignment="1">
      <alignment horizontal="center" vertical="center" wrapText="1"/>
    </xf>
    <xf numFmtId="0" fontId="13" fillId="0" borderId="1" xfId="0" applyFont="1" applyBorder="1" applyAlignment="1">
      <alignment horizontal="justify" vertical="center"/>
    </xf>
    <xf numFmtId="0" fontId="13" fillId="0" borderId="1" xfId="0" applyFont="1" applyBorder="1" applyAlignment="1">
      <alignment horizontal="left"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justify" vertical="center"/>
    </xf>
    <xf numFmtId="0" fontId="13" fillId="0" borderId="1" xfId="0" applyFont="1" applyBorder="1" applyAlignment="1">
      <alignment horizontal="justify" vertical="center" wrapText="1"/>
    </xf>
    <xf numFmtId="0" fontId="14" fillId="0" borderId="16" xfId="0" applyFont="1" applyBorder="1" applyAlignment="1">
      <alignment horizontal="left" vertical="center"/>
    </xf>
    <xf numFmtId="0" fontId="12" fillId="2" borderId="1" xfId="0" applyFont="1" applyFill="1" applyBorder="1" applyAlignment="1">
      <alignment horizontal="left" vertical="center"/>
    </xf>
    <xf numFmtId="0" fontId="14" fillId="0" borderId="16" xfId="1" applyFont="1" applyBorder="1" applyAlignment="1">
      <alignment horizontal="center" vertical="center" wrapText="1"/>
    </xf>
    <xf numFmtId="0" fontId="14" fillId="0" borderId="11" xfId="0" applyFont="1" applyBorder="1" applyAlignment="1">
      <alignment horizontal="left" vertical="center"/>
    </xf>
    <xf numFmtId="0" fontId="13" fillId="0" borderId="11" xfId="0" applyFont="1" applyBorder="1" applyAlignment="1">
      <alignment horizontal="left" vertical="center" wrapText="1"/>
    </xf>
    <xf numFmtId="0" fontId="2" fillId="0" borderId="0" xfId="0" applyFont="1" applyAlignment="1">
      <alignment vertical="center" wrapText="1"/>
    </xf>
    <xf numFmtId="0" fontId="12" fillId="2" borderId="1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4" borderId="16" xfId="0" applyFont="1" applyFill="1" applyBorder="1" applyAlignment="1">
      <alignment horizontal="center" vertical="center" wrapText="1"/>
    </xf>
    <xf numFmtId="0" fontId="14" fillId="0" borderId="14" xfId="0" applyFont="1" applyBorder="1" applyAlignment="1">
      <alignment horizontal="left" vertical="center"/>
    </xf>
    <xf numFmtId="0" fontId="14" fillId="0" borderId="14" xfId="1" applyFont="1" applyBorder="1" applyAlignment="1">
      <alignment horizontal="center" vertical="center" wrapText="1"/>
    </xf>
    <xf numFmtId="0" fontId="15" fillId="4" borderId="14"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12" xfId="1" applyFont="1" applyBorder="1" applyAlignment="1">
      <alignment horizontal="center" vertical="center" wrapText="1"/>
    </xf>
    <xf numFmtId="0" fontId="12" fillId="0" borderId="15" xfId="0" applyFont="1" applyBorder="1" applyAlignment="1">
      <alignment horizontal="left" vertical="center"/>
    </xf>
    <xf numFmtId="0" fontId="12" fillId="0" borderId="1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12" fillId="2" borderId="1" xfId="0" applyFont="1" applyFill="1" applyBorder="1" applyAlignment="1">
      <alignment horizontal="justify" vertical="center"/>
    </xf>
    <xf numFmtId="0" fontId="18" fillId="5" borderId="1" xfId="0" applyFont="1" applyFill="1" applyBorder="1" applyAlignment="1">
      <alignment horizontal="center" vertical="center" wrapText="1"/>
    </xf>
    <xf numFmtId="165" fontId="18" fillId="0" borderId="1" xfId="0" applyNumberFormat="1" applyFont="1" applyBorder="1" applyAlignment="1">
      <alignment horizontal="left" vertical="center" wrapText="1"/>
    </xf>
    <xf numFmtId="4" fontId="19" fillId="0" borderId="1" xfId="0" applyNumberFormat="1" applyFont="1" applyBorder="1" applyAlignment="1">
      <alignment horizontal="right" vertical="center" wrapText="1"/>
    </xf>
    <xf numFmtId="0" fontId="0" fillId="0" borderId="1" xfId="0" applyBorder="1"/>
    <xf numFmtId="0" fontId="19" fillId="0" borderId="1" xfId="0" applyFont="1" applyBorder="1" applyAlignment="1">
      <alignment horizontal="left" vertical="center" wrapText="1" indent="1"/>
    </xf>
    <xf numFmtId="0" fontId="19" fillId="0" borderId="1" xfId="0" applyFont="1" applyBorder="1" applyAlignment="1">
      <alignment horizontal="left" vertical="center" wrapText="1" indent="2"/>
    </xf>
    <xf numFmtId="0" fontId="13" fillId="0" borderId="14" xfId="0" applyFont="1" applyBorder="1" applyAlignment="1">
      <alignment vertical="center" wrapText="1"/>
    </xf>
    <xf numFmtId="0" fontId="16" fillId="0" borderId="0" xfId="0" applyFont="1" applyAlignment="1">
      <alignment wrapText="1"/>
    </xf>
    <xf numFmtId="0" fontId="14" fillId="0" borderId="0" xfId="0" applyFont="1" applyAlignment="1">
      <alignment vertical="center" wrapText="1"/>
    </xf>
    <xf numFmtId="0" fontId="14" fillId="3" borderId="4" xfId="0" applyFont="1" applyFill="1" applyBorder="1" applyAlignment="1">
      <alignment vertical="center" wrapText="1"/>
    </xf>
    <xf numFmtId="0" fontId="14" fillId="2" borderId="1" xfId="1" applyFont="1" applyFill="1" applyBorder="1" applyAlignment="1">
      <alignment vertical="center" wrapText="1"/>
    </xf>
    <xf numFmtId="0" fontId="14" fillId="4" borderId="0" xfId="0" applyFont="1" applyFill="1" applyAlignment="1">
      <alignment vertical="center" wrapText="1"/>
    </xf>
    <xf numFmtId="0" fontId="14" fillId="3" borderId="3" xfId="0" applyFont="1" applyFill="1" applyBorder="1" applyAlignment="1">
      <alignment vertical="center" wrapText="1"/>
    </xf>
    <xf numFmtId="0" fontId="14" fillId="3" borderId="5" xfId="0" applyFont="1" applyFill="1" applyBorder="1" applyAlignment="1">
      <alignment vertical="center" wrapText="1"/>
    </xf>
    <xf numFmtId="0" fontId="14" fillId="3" borderId="6"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49" fontId="14" fillId="2" borderId="1" xfId="1" applyNumberFormat="1" applyFont="1" applyFill="1" applyBorder="1" applyAlignment="1">
      <alignment horizontal="left" vertical="center" wrapText="1"/>
    </xf>
    <xf numFmtId="0" fontId="16" fillId="2" borderId="1" xfId="0" applyFont="1" applyFill="1" applyBorder="1" applyAlignment="1">
      <alignment wrapText="1"/>
    </xf>
    <xf numFmtId="0" fontId="16" fillId="0" borderId="1" xfId="0" applyFont="1" applyBorder="1" applyAlignment="1">
      <alignment wrapText="1"/>
    </xf>
    <xf numFmtId="0" fontId="15" fillId="2" borderId="13" xfId="0" applyFont="1" applyFill="1" applyBorder="1" applyAlignment="1">
      <alignment horizontal="right"/>
    </xf>
    <xf numFmtId="0" fontId="21" fillId="2" borderId="1" xfId="0" applyFont="1" applyFill="1" applyBorder="1" applyAlignment="1">
      <alignment horizontal="justify" vertical="center" wrapText="1"/>
    </xf>
    <xf numFmtId="0" fontId="21" fillId="2" borderId="12" xfId="0" applyFont="1" applyFill="1" applyBorder="1" applyAlignment="1">
      <alignment horizontal="justify" vertical="center" wrapText="1"/>
    </xf>
    <xf numFmtId="0" fontId="22" fillId="2" borderId="12" xfId="0" applyFont="1" applyFill="1" applyBorder="1" applyAlignment="1">
      <alignment horizontal="center" vertical="center"/>
    </xf>
    <xf numFmtId="0" fontId="16" fillId="4" borderId="1" xfId="0" applyFont="1" applyFill="1" applyBorder="1" applyAlignment="1">
      <alignment wrapText="1"/>
    </xf>
    <xf numFmtId="0" fontId="15" fillId="0" borderId="1" xfId="0" applyFont="1" applyBorder="1" applyAlignment="1">
      <alignment horizontal="right"/>
    </xf>
    <xf numFmtId="0" fontId="21" fillId="0" borderId="1" xfId="0" applyFont="1" applyBorder="1" applyAlignment="1">
      <alignment horizontal="justify" vertical="center" wrapText="1"/>
    </xf>
    <xf numFmtId="0" fontId="22" fillId="0" borderId="12" xfId="0" applyFont="1" applyBorder="1" applyAlignment="1">
      <alignment horizontal="center" vertical="center"/>
    </xf>
    <xf numFmtId="0" fontId="23" fillId="0" borderId="1" xfId="0" applyFont="1" applyBorder="1" applyAlignment="1">
      <alignment horizontal="left" vertical="center" wrapText="1"/>
    </xf>
    <xf numFmtId="0" fontId="16" fillId="0" borderId="1" xfId="0" applyFont="1" applyBorder="1" applyAlignment="1">
      <alignment horizontal="center" wrapText="1"/>
    </xf>
    <xf numFmtId="0" fontId="16" fillId="0" borderId="16" xfId="0" applyFont="1" applyBorder="1" applyAlignment="1">
      <alignment wrapText="1"/>
    </xf>
    <xf numFmtId="0" fontId="15" fillId="0" borderId="13" xfId="0" applyFont="1" applyBorder="1" applyAlignment="1">
      <alignment horizontal="right"/>
    </xf>
    <xf numFmtId="0" fontId="16" fillId="0" borderId="14" xfId="0" applyFont="1" applyBorder="1" applyAlignment="1">
      <alignment wrapText="1"/>
    </xf>
    <xf numFmtId="0" fontId="14" fillId="0" borderId="13" xfId="0" applyFont="1" applyBorder="1" applyAlignment="1">
      <alignment horizontal="right"/>
    </xf>
    <xf numFmtId="0" fontId="15" fillId="0" borderId="17" xfId="0" applyFont="1" applyBorder="1" applyAlignment="1">
      <alignment horizontal="right"/>
    </xf>
    <xf numFmtId="0" fontId="15" fillId="0" borderId="18" xfId="0" applyFont="1" applyBorder="1" applyAlignment="1">
      <alignment horizontal="right"/>
    </xf>
    <xf numFmtId="0" fontId="15" fillId="0" borderId="12" xfId="0" applyFont="1" applyBorder="1" applyAlignment="1">
      <alignment horizontal="right"/>
    </xf>
    <xf numFmtId="0" fontId="13" fillId="0" borderId="16" xfId="0" applyFont="1" applyBorder="1" applyAlignment="1">
      <alignment vertical="center" wrapText="1"/>
    </xf>
    <xf numFmtId="0" fontId="2" fillId="0" borderId="1" xfId="0" applyFont="1" applyBorder="1"/>
    <xf numFmtId="0" fontId="1" fillId="0" borderId="1" xfId="0" applyFont="1" applyBorder="1"/>
    <xf numFmtId="0" fontId="6" fillId="0" borderId="1" xfId="0" applyFont="1" applyBorder="1" applyAlignment="1">
      <alignment wrapText="1"/>
    </xf>
    <xf numFmtId="0" fontId="7" fillId="0" borderId="1" xfId="0" applyFont="1" applyBorder="1" applyAlignment="1">
      <alignment horizontal="center" vertical="center" wrapText="1"/>
    </xf>
    <xf numFmtId="0" fontId="11" fillId="4" borderId="0" xfId="0" applyFont="1" applyFill="1" applyAlignment="1">
      <alignment horizontal="left" vertical="center" wrapText="1"/>
    </xf>
    <xf numFmtId="0" fontId="4" fillId="0" borderId="1" xfId="0" applyFont="1" applyBorder="1" applyAlignment="1">
      <alignment horizontal="left" wrapText="1"/>
    </xf>
    <xf numFmtId="0" fontId="4" fillId="0" borderId="1" xfId="0" applyFont="1" applyBorder="1" applyAlignment="1">
      <alignment horizontal="left"/>
    </xf>
    <xf numFmtId="49" fontId="4" fillId="0" borderId="11" xfId="0" applyNumberFormat="1" applyFont="1" applyBorder="1" applyAlignment="1">
      <alignment horizontal="left" wrapText="1"/>
    </xf>
    <xf numFmtId="49" fontId="4" fillId="0" borderId="12" xfId="0" applyNumberFormat="1" applyFont="1" applyBorder="1" applyAlignment="1">
      <alignment horizontal="left" wrapText="1"/>
    </xf>
    <xf numFmtId="164" fontId="4" fillId="0" borderId="11" xfId="0" applyNumberFormat="1" applyFont="1" applyBorder="1" applyAlignment="1">
      <alignment horizontal="left" wrapText="1"/>
    </xf>
    <xf numFmtId="164" fontId="4" fillId="0" borderId="12" xfId="0" applyNumberFormat="1" applyFont="1" applyBorder="1" applyAlignment="1">
      <alignment horizontal="left" wrapText="1"/>
    </xf>
    <xf numFmtId="0" fontId="8" fillId="0" borderId="1" xfId="0" applyFont="1" applyBorder="1" applyAlignment="1">
      <alignment horizontal="left" wrapText="1"/>
    </xf>
    <xf numFmtId="0" fontId="12" fillId="2" borderId="1" xfId="0" applyFont="1" applyFill="1" applyBorder="1" applyAlignment="1">
      <alignment horizontal="center" vertic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left" wrapText="1"/>
    </xf>
    <xf numFmtId="0" fontId="6" fillId="0" borderId="19" xfId="3" applyFont="1" applyBorder="1" applyAlignment="1">
      <alignment wrapText="1"/>
    </xf>
    <xf numFmtId="0" fontId="7" fillId="0" borderId="20" xfId="3" applyFont="1" applyBorder="1" applyAlignment="1">
      <alignment horizontal="center" vertical="center" wrapText="1"/>
    </xf>
    <xf numFmtId="0" fontId="7" fillId="0" borderId="21" xfId="3" applyFont="1" applyBorder="1" applyAlignment="1">
      <alignment horizontal="center" vertical="center" wrapText="1"/>
    </xf>
    <xf numFmtId="0" fontId="2" fillId="0" borderId="21" xfId="0" applyFont="1" applyBorder="1" applyAlignment="1">
      <alignment wrapText="1"/>
    </xf>
    <xf numFmtId="0" fontId="1" fillId="0" borderId="22" xfId="0" applyFont="1" applyBorder="1" applyAlignment="1">
      <alignment horizontal="left" vertical="center" wrapText="1"/>
    </xf>
    <xf numFmtId="0" fontId="1" fillId="0" borderId="0" xfId="3"/>
    <xf numFmtId="0" fontId="6" fillId="0" borderId="13" xfId="3" applyFont="1" applyBorder="1" applyAlignment="1">
      <alignment wrapText="1"/>
    </xf>
    <xf numFmtId="0" fontId="7" fillId="0" borderId="12" xfId="3" applyFont="1" applyBorder="1" applyAlignment="1">
      <alignment horizontal="center" vertical="center" wrapText="1"/>
    </xf>
    <xf numFmtId="0" fontId="7" fillId="0" borderId="1" xfId="3" applyFont="1" applyBorder="1" applyAlignment="1">
      <alignment horizontal="center" vertical="center" wrapText="1"/>
    </xf>
    <xf numFmtId="0" fontId="2" fillId="0" borderId="1" xfId="0" applyFont="1" applyBorder="1" applyAlignment="1">
      <alignment wrapText="1"/>
    </xf>
    <xf numFmtId="0" fontId="1" fillId="0" borderId="23" xfId="0" applyFont="1" applyBorder="1" applyAlignment="1">
      <alignment horizontal="left" vertical="center" wrapText="1"/>
    </xf>
    <xf numFmtId="0" fontId="2" fillId="4" borderId="1" xfId="0" applyFont="1" applyFill="1" applyBorder="1" applyAlignment="1">
      <alignment wrapText="1"/>
    </xf>
    <xf numFmtId="49" fontId="1" fillId="0" borderId="23" xfId="0" applyNumberFormat="1" applyFont="1" applyBorder="1" applyAlignment="1">
      <alignment horizontal="left" vertical="center" wrapText="1"/>
    </xf>
    <xf numFmtId="0" fontId="6" fillId="0" borderId="24" xfId="3" applyFont="1" applyBorder="1" applyAlignment="1">
      <alignment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2" fillId="4" borderId="26" xfId="0" applyFont="1" applyFill="1" applyBorder="1" applyAlignment="1">
      <alignment wrapText="1"/>
    </xf>
    <xf numFmtId="164" fontId="1" fillId="0" borderId="27" xfId="0" applyNumberFormat="1" applyFont="1" applyBorder="1" applyAlignment="1">
      <alignment horizontal="left" vertical="center" wrapText="1"/>
    </xf>
    <xf numFmtId="0" fontId="2" fillId="0" borderId="0" xfId="3" applyFont="1"/>
    <xf numFmtId="0" fontId="2" fillId="0" borderId="0" xfId="0" applyFont="1" applyAlignment="1">
      <alignment horizontal="center" vertical="center"/>
    </xf>
    <xf numFmtId="0" fontId="24" fillId="0" borderId="0" xfId="3" applyFont="1" applyAlignment="1">
      <alignment horizontal="center"/>
    </xf>
  </cellXfs>
  <cellStyles count="4">
    <cellStyle name="Normal" xfId="0" builtinId="0"/>
    <cellStyle name="Normal 2" xfId="3" xr:uid="{821BD518-BDB1-4A7C-B383-72506B594AE6}"/>
    <cellStyle name="Normal_Sheet1" xfId="1" xr:uid="{00000000-0005-0000-0000-000001000000}"/>
    <cellStyle name="Percent" xfId="2"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2" name="Picture 1" descr="C:\Users\souhab\Desktop\Logos\Final\Logo-Alfa-Red-02.png">
          <a:extLst>
            <a:ext uri="{FF2B5EF4-FFF2-40B4-BE49-F238E27FC236}">
              <a16:creationId xmlns:a16="http://schemas.microsoft.com/office/drawing/2014/main" id="{FD89E485-E731-490A-8577-EFDD0194ED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869950</xdr:colOff>
      <xdr:row>3</xdr:row>
      <xdr:rowOff>38100</xdr:rowOff>
    </xdr:to>
    <xdr:pic>
      <xdr:nvPicPr>
        <xdr:cNvPr id="2" name="Picture 1" descr="C:\Users\souhab\Desktop\Logos\Final\Logo-Alfa-Red-02.png">
          <a:extLst>
            <a:ext uri="{FF2B5EF4-FFF2-40B4-BE49-F238E27FC236}">
              <a16:creationId xmlns:a16="http://schemas.microsoft.com/office/drawing/2014/main" id="{91B9A461-D5F8-455B-A645-6BC069FBD8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60425" cy="7334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4"/>
  <sheetViews>
    <sheetView showWhiteSpace="0" zoomScaleNormal="100" workbookViewId="0">
      <selection activeCell="B18" sqref="B18:D18"/>
    </sheetView>
  </sheetViews>
  <sheetFormatPr defaultColWidth="13.81640625" defaultRowHeight="16"/>
  <cols>
    <col min="1" max="1" width="14.1796875" style="3" customWidth="1"/>
    <col min="2" max="2" width="30.7265625" style="3" customWidth="1"/>
    <col min="3" max="3" width="46.54296875" style="79" customWidth="1"/>
    <col min="4" max="4" width="6.453125" style="3" customWidth="1"/>
    <col min="5" max="5" width="11.1796875" style="3" customWidth="1"/>
    <col min="6" max="6" width="7.453125" style="3" customWidth="1"/>
    <col min="7" max="7" width="12" style="3" customWidth="1"/>
    <col min="8" max="9" width="10.26953125" style="3" bestFit="1" customWidth="1"/>
    <col min="10" max="10" width="10.54296875" style="3" bestFit="1" customWidth="1"/>
    <col min="11" max="13" width="10.26953125" style="3" bestFit="1" customWidth="1"/>
    <col min="14" max="14" width="18.453125" style="3" customWidth="1"/>
    <col min="15" max="16" width="11.81640625" style="3" bestFit="1" customWidth="1"/>
    <col min="17" max="17" width="10.81640625" style="3" customWidth="1"/>
    <col min="18" max="18" width="11.81640625" style="3" bestFit="1" customWidth="1"/>
    <col min="19" max="19" width="11.81640625" style="3" customWidth="1"/>
    <col min="20" max="20" width="11.81640625" style="3" bestFit="1" customWidth="1"/>
    <col min="21" max="16384" width="13.81640625" style="3"/>
  </cols>
  <sheetData>
    <row r="1" spans="1:20" ht="16.5" customHeight="1">
      <c r="A1" s="115"/>
      <c r="B1" s="116" t="s">
        <v>46</v>
      </c>
      <c r="C1" s="116"/>
      <c r="D1" s="116"/>
      <c r="E1" s="116"/>
      <c r="F1" s="116"/>
      <c r="G1" s="116"/>
      <c r="H1" s="116"/>
      <c r="I1" s="116"/>
      <c r="J1" s="116"/>
      <c r="K1" s="116"/>
      <c r="L1" s="116"/>
      <c r="M1" s="116"/>
      <c r="N1" s="116"/>
      <c r="O1" s="116"/>
      <c r="P1" s="116"/>
      <c r="Q1" s="124" t="s">
        <v>42</v>
      </c>
      <c r="R1" s="124"/>
      <c r="S1" s="118" t="s">
        <v>48</v>
      </c>
      <c r="T1" s="118"/>
    </row>
    <row r="2" spans="1:20" ht="16.5" customHeight="1">
      <c r="A2" s="115"/>
      <c r="B2" s="116"/>
      <c r="C2" s="116"/>
      <c r="D2" s="116"/>
      <c r="E2" s="116"/>
      <c r="F2" s="116"/>
      <c r="G2" s="116"/>
      <c r="H2" s="116"/>
      <c r="I2" s="116"/>
      <c r="J2" s="116"/>
      <c r="K2" s="116"/>
      <c r="L2" s="116"/>
      <c r="M2" s="116"/>
      <c r="N2" s="116"/>
      <c r="O2" s="116"/>
      <c r="P2" s="116"/>
      <c r="Q2" s="124" t="s">
        <v>43</v>
      </c>
      <c r="R2" s="124"/>
      <c r="S2" s="118" t="s">
        <v>47</v>
      </c>
      <c r="T2" s="119"/>
    </row>
    <row r="3" spans="1:20" ht="16.5" customHeight="1">
      <c r="A3" s="115"/>
      <c r="B3" s="116"/>
      <c r="C3" s="116"/>
      <c r="D3" s="116"/>
      <c r="E3" s="116"/>
      <c r="F3" s="116"/>
      <c r="G3" s="116"/>
      <c r="H3" s="116"/>
      <c r="I3" s="116"/>
      <c r="J3" s="116"/>
      <c r="K3" s="116"/>
      <c r="L3" s="116"/>
      <c r="M3" s="116"/>
      <c r="N3" s="116"/>
      <c r="O3" s="116"/>
      <c r="P3" s="116"/>
      <c r="Q3" s="124" t="s">
        <v>44</v>
      </c>
      <c r="R3" s="124"/>
      <c r="S3" s="120" t="s">
        <v>50</v>
      </c>
      <c r="T3" s="121" t="s">
        <v>50</v>
      </c>
    </row>
    <row r="4" spans="1:20" ht="16.5" customHeight="1">
      <c r="A4" s="115"/>
      <c r="B4" s="116"/>
      <c r="C4" s="116"/>
      <c r="D4" s="116"/>
      <c r="E4" s="116"/>
      <c r="F4" s="116"/>
      <c r="G4" s="116"/>
      <c r="H4" s="116"/>
      <c r="I4" s="116"/>
      <c r="J4" s="116"/>
      <c r="K4" s="116"/>
      <c r="L4" s="116"/>
      <c r="M4" s="116"/>
      <c r="N4" s="116"/>
      <c r="O4" s="116"/>
      <c r="P4" s="116"/>
      <c r="Q4" s="124" t="s">
        <v>45</v>
      </c>
      <c r="R4" s="124"/>
      <c r="S4" s="122">
        <v>45413</v>
      </c>
      <c r="T4" s="123">
        <v>45413</v>
      </c>
    </row>
    <row r="5" spans="1:20" ht="16.5" customHeight="1"/>
    <row r="6" spans="1:20" ht="28.5" customHeight="1">
      <c r="A6" s="26" t="s">
        <v>21</v>
      </c>
      <c r="B6" s="5" t="s">
        <v>246</v>
      </c>
      <c r="C6" s="80"/>
      <c r="D6" s="57"/>
      <c r="E6" s="57"/>
      <c r="H6" s="4"/>
      <c r="I6" s="4"/>
      <c r="J6" s="4"/>
      <c r="K6" s="4"/>
      <c r="L6" s="4"/>
      <c r="M6" s="4"/>
    </row>
    <row r="7" spans="1:20" ht="16.5" thickBot="1">
      <c r="H7" s="4"/>
      <c r="I7" s="4"/>
      <c r="J7" s="4"/>
      <c r="K7" s="4"/>
      <c r="L7" s="4"/>
      <c r="M7" s="4"/>
    </row>
    <row r="8" spans="1:20" s="79" customFormat="1" ht="32">
      <c r="A8" s="84" t="s">
        <v>0</v>
      </c>
      <c r="B8" s="81" t="s">
        <v>41</v>
      </c>
      <c r="C8" s="81"/>
      <c r="D8" s="81" t="s">
        <v>102</v>
      </c>
      <c r="E8" s="81" t="s">
        <v>101</v>
      </c>
      <c r="F8" s="85" t="s">
        <v>2</v>
      </c>
      <c r="G8" s="86" t="s">
        <v>20</v>
      </c>
      <c r="H8" s="87" t="s">
        <v>4</v>
      </c>
      <c r="I8" s="87" t="s">
        <v>5</v>
      </c>
      <c r="J8" s="87" t="s">
        <v>6</v>
      </c>
      <c r="K8" s="87" t="s">
        <v>7</v>
      </c>
      <c r="L8" s="87" t="s">
        <v>8</v>
      </c>
      <c r="M8" s="87" t="s">
        <v>9</v>
      </c>
      <c r="N8" s="88" t="s">
        <v>1</v>
      </c>
      <c r="O8" s="89" t="s">
        <v>10</v>
      </c>
      <c r="P8" s="90" t="s">
        <v>11</v>
      </c>
      <c r="Q8" s="90" t="s">
        <v>12</v>
      </c>
      <c r="R8" s="90" t="s">
        <v>13</v>
      </c>
      <c r="S8" s="90" t="s">
        <v>14</v>
      </c>
      <c r="T8" s="91" t="s">
        <v>15</v>
      </c>
    </row>
    <row r="9" spans="1:20" s="79" customFormat="1">
      <c r="A9" s="92">
        <v>1</v>
      </c>
      <c r="B9" s="82" t="s">
        <v>16</v>
      </c>
      <c r="C9" s="82"/>
      <c r="D9" s="82"/>
      <c r="E9" s="82"/>
      <c r="F9" s="93"/>
      <c r="G9" s="82"/>
      <c r="H9" s="93"/>
      <c r="I9" s="93"/>
      <c r="J9" s="93"/>
      <c r="K9" s="93"/>
      <c r="L9" s="93"/>
      <c r="M9" s="93"/>
      <c r="N9" s="93"/>
      <c r="O9" s="93"/>
      <c r="P9" s="93"/>
      <c r="Q9" s="93"/>
      <c r="R9" s="93"/>
      <c r="S9" s="93"/>
      <c r="T9" s="93"/>
    </row>
    <row r="10" spans="1:20" s="79" customFormat="1" ht="52.5">
      <c r="A10" s="94"/>
      <c r="B10" s="94"/>
      <c r="C10" s="36" t="s">
        <v>233</v>
      </c>
      <c r="D10" s="94"/>
      <c r="E10" s="94"/>
      <c r="F10" s="94"/>
      <c r="G10" s="94" t="s">
        <v>104</v>
      </c>
      <c r="H10" s="94"/>
      <c r="I10" s="94"/>
      <c r="J10" s="94"/>
      <c r="K10" s="94"/>
      <c r="L10" s="94"/>
      <c r="M10" s="94"/>
      <c r="N10" s="94"/>
      <c r="O10" s="94"/>
      <c r="P10" s="94"/>
      <c r="Q10" s="94"/>
      <c r="R10" s="94"/>
      <c r="S10" s="94"/>
      <c r="T10" s="94"/>
    </row>
    <row r="11" spans="1:20" s="79" customFormat="1" ht="17.5">
      <c r="A11" s="95"/>
      <c r="B11" s="34" t="s">
        <v>51</v>
      </c>
      <c r="C11" s="34" t="s">
        <v>103</v>
      </c>
      <c r="D11" s="34"/>
      <c r="E11" s="58"/>
      <c r="F11" s="96"/>
      <c r="G11" s="97"/>
      <c r="H11" s="98"/>
      <c r="I11" s="98"/>
      <c r="J11" s="98"/>
      <c r="K11" s="98"/>
      <c r="L11" s="98"/>
      <c r="M11" s="98"/>
      <c r="N11" s="98"/>
      <c r="O11" s="98"/>
      <c r="P11" s="98"/>
      <c r="Q11" s="98"/>
      <c r="R11" s="98"/>
      <c r="S11" s="98"/>
      <c r="T11" s="98"/>
    </row>
    <row r="12" spans="1:20" s="79" customFormat="1" ht="52.5">
      <c r="A12" s="94"/>
      <c r="B12" s="100"/>
      <c r="C12" s="36" t="s">
        <v>234</v>
      </c>
      <c r="D12" s="67"/>
      <c r="E12" s="68"/>
      <c r="F12" s="101"/>
      <c r="G12" s="94" t="s">
        <v>104</v>
      </c>
      <c r="H12" s="102"/>
      <c r="I12" s="94"/>
      <c r="J12" s="94"/>
      <c r="K12" s="94"/>
      <c r="L12" s="94"/>
      <c r="M12" s="94"/>
      <c r="N12" s="94"/>
      <c r="O12" s="99">
        <f>H12*F12</f>
        <v>0</v>
      </c>
      <c r="P12" s="94">
        <f>F12*I12</f>
        <v>0</v>
      </c>
      <c r="Q12" s="94">
        <f>J12*F12</f>
        <v>0</v>
      </c>
      <c r="R12" s="94">
        <f>K12*F12</f>
        <v>0</v>
      </c>
      <c r="S12" s="94">
        <f>L12*F12</f>
        <v>0</v>
      </c>
      <c r="T12" s="94">
        <f>M12*F12</f>
        <v>0</v>
      </c>
    </row>
    <row r="13" spans="1:20" s="79" customFormat="1" ht="17.5">
      <c r="A13" s="94">
        <v>1.1000000000000001</v>
      </c>
      <c r="B13" s="103" t="s">
        <v>116</v>
      </c>
      <c r="C13" s="36" t="s">
        <v>118</v>
      </c>
      <c r="D13" s="104">
        <v>4</v>
      </c>
      <c r="E13" s="35" t="s">
        <v>52</v>
      </c>
      <c r="F13" s="94">
        <v>100</v>
      </c>
      <c r="G13" s="94" t="s">
        <v>104</v>
      </c>
      <c r="H13" s="94"/>
      <c r="I13" s="94"/>
      <c r="J13" s="94"/>
      <c r="K13" s="94"/>
      <c r="L13" s="94"/>
      <c r="M13" s="94"/>
      <c r="N13" s="94"/>
      <c r="O13" s="99">
        <f>H13*F13</f>
        <v>0</v>
      </c>
      <c r="P13" s="94">
        <f>F13*I13</f>
        <v>0</v>
      </c>
      <c r="Q13" s="94">
        <f>J13*F13</f>
        <v>0</v>
      </c>
      <c r="R13" s="94">
        <f>K13*F13</f>
        <v>0</v>
      </c>
      <c r="S13" s="94">
        <f>L13*F13</f>
        <v>0</v>
      </c>
      <c r="T13" s="94">
        <f>M13*F13</f>
        <v>0</v>
      </c>
    </row>
    <row r="14" spans="1:20" s="79" customFormat="1" ht="35">
      <c r="A14" s="94">
        <v>1.2</v>
      </c>
      <c r="B14" s="103" t="s">
        <v>169</v>
      </c>
      <c r="C14" s="36" t="s">
        <v>170</v>
      </c>
      <c r="D14" s="104">
        <v>6</v>
      </c>
      <c r="E14" s="35" t="s">
        <v>52</v>
      </c>
      <c r="F14" s="94">
        <v>100</v>
      </c>
      <c r="G14" s="94" t="s">
        <v>104</v>
      </c>
      <c r="H14" s="94"/>
      <c r="I14" s="94"/>
      <c r="J14" s="94"/>
      <c r="K14" s="94"/>
      <c r="L14" s="94"/>
      <c r="M14" s="94"/>
      <c r="N14" s="94"/>
      <c r="O14" s="99">
        <f t="shared" ref="O14:O18" si="0">H14*F14</f>
        <v>0</v>
      </c>
      <c r="P14" s="94">
        <f t="shared" ref="P14:P18" si="1">F14*I14</f>
        <v>0</v>
      </c>
      <c r="Q14" s="94">
        <f t="shared" ref="Q14:Q18" si="2">J14*F14</f>
        <v>0</v>
      </c>
      <c r="R14" s="94">
        <f t="shared" ref="R14:R18" si="3">K14*F14</f>
        <v>0</v>
      </c>
      <c r="S14" s="94">
        <f t="shared" ref="S14:S18" si="4">L14*F14</f>
        <v>0</v>
      </c>
      <c r="T14" s="94">
        <f t="shared" ref="T14:T18" si="5">M14*F14</f>
        <v>0</v>
      </c>
    </row>
    <row r="15" spans="1:20" s="79" customFormat="1" ht="17.5">
      <c r="A15" s="94">
        <v>1.3</v>
      </c>
      <c r="B15" s="103" t="s">
        <v>207</v>
      </c>
      <c r="C15" s="36" t="s">
        <v>208</v>
      </c>
      <c r="D15" s="104">
        <v>2</v>
      </c>
      <c r="E15" s="35" t="s">
        <v>52</v>
      </c>
      <c r="F15" s="94">
        <v>100</v>
      </c>
      <c r="G15" s="94" t="s">
        <v>104</v>
      </c>
      <c r="H15" s="94"/>
      <c r="I15" s="94"/>
      <c r="J15" s="94"/>
      <c r="K15" s="94"/>
      <c r="L15" s="94"/>
      <c r="M15" s="94"/>
      <c r="N15" s="94"/>
      <c r="O15" s="99">
        <f t="shared" si="0"/>
        <v>0</v>
      </c>
      <c r="P15" s="94">
        <f t="shared" si="1"/>
        <v>0</v>
      </c>
      <c r="Q15" s="94">
        <f t="shared" si="2"/>
        <v>0</v>
      </c>
      <c r="R15" s="94">
        <f t="shared" si="3"/>
        <v>0</v>
      </c>
      <c r="S15" s="94">
        <f t="shared" si="4"/>
        <v>0</v>
      </c>
      <c r="T15" s="94">
        <f t="shared" si="5"/>
        <v>0</v>
      </c>
    </row>
    <row r="16" spans="1:20" s="79" customFormat="1" ht="17.5">
      <c r="A16" s="94">
        <v>1.4</v>
      </c>
      <c r="B16" s="103" t="s">
        <v>228</v>
      </c>
      <c r="C16" s="36" t="s">
        <v>229</v>
      </c>
      <c r="D16" s="104">
        <v>2</v>
      </c>
      <c r="E16" s="35" t="s">
        <v>52</v>
      </c>
      <c r="F16" s="94">
        <v>100</v>
      </c>
      <c r="G16" s="94" t="s">
        <v>104</v>
      </c>
      <c r="H16" s="94"/>
      <c r="I16" s="94"/>
      <c r="J16" s="94"/>
      <c r="K16" s="94"/>
      <c r="L16" s="94"/>
      <c r="M16" s="94"/>
      <c r="N16" s="94"/>
      <c r="O16" s="99">
        <f t="shared" si="0"/>
        <v>0</v>
      </c>
      <c r="P16" s="94">
        <f t="shared" si="1"/>
        <v>0</v>
      </c>
      <c r="Q16" s="94">
        <f t="shared" si="2"/>
        <v>0</v>
      </c>
      <c r="R16" s="94">
        <f t="shared" si="3"/>
        <v>0</v>
      </c>
      <c r="S16" s="94">
        <f t="shared" si="4"/>
        <v>0</v>
      </c>
      <c r="T16" s="94">
        <f t="shared" si="5"/>
        <v>0</v>
      </c>
    </row>
    <row r="17" spans="1:20" s="79" customFormat="1" ht="17.5">
      <c r="A17" s="94">
        <v>1.5</v>
      </c>
      <c r="B17" s="103" t="s">
        <v>231</v>
      </c>
      <c r="C17" s="36" t="s">
        <v>232</v>
      </c>
      <c r="D17" s="104">
        <v>4</v>
      </c>
      <c r="E17" s="60" t="s">
        <v>52</v>
      </c>
      <c r="F17" s="94">
        <v>100</v>
      </c>
      <c r="G17" s="105" t="s">
        <v>104</v>
      </c>
      <c r="H17" s="105"/>
      <c r="I17" s="105"/>
      <c r="J17" s="105"/>
      <c r="K17" s="105"/>
      <c r="L17" s="105"/>
      <c r="M17" s="105"/>
      <c r="N17" s="105"/>
      <c r="O17" s="99">
        <f t="shared" si="0"/>
        <v>0</v>
      </c>
      <c r="P17" s="94">
        <f t="shared" si="1"/>
        <v>0</v>
      </c>
      <c r="Q17" s="94">
        <f t="shared" si="2"/>
        <v>0</v>
      </c>
      <c r="R17" s="94">
        <f t="shared" si="3"/>
        <v>0</v>
      </c>
      <c r="S17" s="94">
        <f t="shared" si="4"/>
        <v>0</v>
      </c>
      <c r="T17" s="94">
        <f t="shared" si="5"/>
        <v>0</v>
      </c>
    </row>
    <row r="18" spans="1:20" s="79" customFormat="1" ht="17.5">
      <c r="A18" s="94">
        <v>1.6</v>
      </c>
      <c r="B18" s="103" t="s">
        <v>247</v>
      </c>
      <c r="C18" s="36" t="s">
        <v>248</v>
      </c>
      <c r="D18" s="104">
        <v>240</v>
      </c>
      <c r="E18" s="60" t="s">
        <v>69</v>
      </c>
      <c r="F18" s="94">
        <v>100</v>
      </c>
      <c r="G18" s="105" t="s">
        <v>104</v>
      </c>
      <c r="H18" s="105"/>
      <c r="I18" s="105"/>
      <c r="J18" s="105"/>
      <c r="K18" s="105"/>
      <c r="L18" s="105"/>
      <c r="M18" s="105"/>
      <c r="N18" s="105"/>
      <c r="O18" s="99">
        <f t="shared" si="0"/>
        <v>0</v>
      </c>
      <c r="P18" s="94">
        <f t="shared" si="1"/>
        <v>0</v>
      </c>
      <c r="Q18" s="94">
        <f t="shared" si="2"/>
        <v>0</v>
      </c>
      <c r="R18" s="94">
        <f t="shared" si="3"/>
        <v>0</v>
      </c>
      <c r="S18" s="94">
        <f t="shared" si="4"/>
        <v>0</v>
      </c>
      <c r="T18" s="94">
        <f t="shared" si="5"/>
        <v>0</v>
      </c>
    </row>
    <row r="19" spans="1:20" s="79" customFormat="1" ht="17.5">
      <c r="A19" s="71">
        <v>2</v>
      </c>
      <c r="B19" s="125" t="s">
        <v>68</v>
      </c>
      <c r="C19" s="125"/>
      <c r="D19" s="71"/>
      <c r="E19" s="71"/>
      <c r="F19" s="71"/>
      <c r="G19" s="71"/>
      <c r="H19" s="71"/>
      <c r="I19" s="71"/>
      <c r="J19" s="71"/>
      <c r="K19" s="71"/>
      <c r="L19" s="71"/>
      <c r="M19" s="71"/>
      <c r="N19" s="71"/>
      <c r="O19" s="71"/>
      <c r="P19" s="71"/>
      <c r="Q19" s="71"/>
      <c r="R19" s="71"/>
      <c r="S19" s="71"/>
      <c r="T19" s="71"/>
    </row>
    <row r="20" spans="1:20" s="79" customFormat="1" ht="70">
      <c r="A20" s="100"/>
      <c r="B20" s="38"/>
      <c r="C20" s="36" t="s">
        <v>107</v>
      </c>
      <c r="D20" s="39"/>
      <c r="E20" s="40" t="s">
        <v>69</v>
      </c>
      <c r="F20" s="94">
        <v>100</v>
      </c>
      <c r="G20" s="94" t="s">
        <v>104</v>
      </c>
      <c r="H20" s="94"/>
      <c r="I20" s="94"/>
      <c r="J20" s="94"/>
      <c r="K20" s="94"/>
      <c r="L20" s="94"/>
      <c r="M20" s="94"/>
      <c r="N20" s="94"/>
      <c r="O20" s="99">
        <f t="shared" ref="O20" si="6">H20*F20</f>
        <v>0</v>
      </c>
      <c r="P20" s="94">
        <f t="shared" ref="P20" si="7">F20*I20</f>
        <v>0</v>
      </c>
      <c r="Q20" s="94">
        <f t="shared" ref="Q20" si="8">J20*F20</f>
        <v>0</v>
      </c>
      <c r="R20" s="94">
        <f t="shared" ref="R20" si="9">K20*F20</f>
        <v>0</v>
      </c>
      <c r="S20" s="94">
        <f t="shared" ref="S20" si="10">L20*F20</f>
        <v>0</v>
      </c>
      <c r="T20" s="94">
        <f t="shared" ref="T20" si="11">M20*F20</f>
        <v>0</v>
      </c>
    </row>
    <row r="21" spans="1:20" s="79" customFormat="1" ht="105">
      <c r="A21" s="106"/>
      <c r="B21" s="61"/>
      <c r="C21" s="36" t="s">
        <v>238</v>
      </c>
      <c r="D21" s="62"/>
      <c r="E21" s="63" t="s">
        <v>69</v>
      </c>
      <c r="F21" s="94">
        <v>100</v>
      </c>
      <c r="G21" s="94" t="s">
        <v>104</v>
      </c>
      <c r="H21" s="107"/>
      <c r="I21" s="107"/>
      <c r="J21" s="107"/>
      <c r="K21" s="107"/>
      <c r="L21" s="107"/>
      <c r="M21" s="107"/>
      <c r="N21" s="107"/>
      <c r="O21" s="99">
        <f t="shared" ref="O21:O65" si="12">H21*F21</f>
        <v>0</v>
      </c>
      <c r="P21" s="94">
        <f t="shared" ref="P21:P65" si="13">F21*I21</f>
        <v>0</v>
      </c>
      <c r="Q21" s="94">
        <f t="shared" ref="Q21:Q65" si="14">J21*F21</f>
        <v>0</v>
      </c>
      <c r="R21" s="94">
        <f t="shared" ref="R21:R65" si="15">K21*F21</f>
        <v>0</v>
      </c>
      <c r="S21" s="94">
        <f t="shared" ref="S21:S65" si="16">L21*F21</f>
        <v>0</v>
      </c>
      <c r="T21" s="94">
        <f t="shared" ref="T21:T65" si="17">M21*F21</f>
        <v>0</v>
      </c>
    </row>
    <row r="22" spans="1:20" s="79" customFormat="1" ht="52.5">
      <c r="A22" s="106"/>
      <c r="B22" s="61"/>
      <c r="C22" s="36" t="s">
        <v>239</v>
      </c>
      <c r="D22" s="62"/>
      <c r="E22" s="63"/>
      <c r="F22" s="107">
        <v>300</v>
      </c>
      <c r="G22" s="94" t="s">
        <v>104</v>
      </c>
      <c r="H22" s="107"/>
      <c r="I22" s="107"/>
      <c r="J22" s="107"/>
      <c r="K22" s="107"/>
      <c r="L22" s="107"/>
      <c r="M22" s="107"/>
      <c r="N22" s="107"/>
      <c r="O22" s="99">
        <f t="shared" si="12"/>
        <v>0</v>
      </c>
      <c r="P22" s="94">
        <f t="shared" si="13"/>
        <v>0</v>
      </c>
      <c r="Q22" s="94">
        <f t="shared" si="14"/>
        <v>0</v>
      </c>
      <c r="R22" s="94">
        <f t="shared" si="15"/>
        <v>0</v>
      </c>
      <c r="S22" s="94">
        <f t="shared" si="16"/>
        <v>0</v>
      </c>
      <c r="T22" s="94">
        <f t="shared" si="17"/>
        <v>0</v>
      </c>
    </row>
    <row r="23" spans="1:20" s="79" customFormat="1" ht="52.5">
      <c r="A23" s="106"/>
      <c r="B23" s="61"/>
      <c r="C23" s="78" t="s">
        <v>237</v>
      </c>
      <c r="D23" s="62"/>
      <c r="E23" s="63" t="s">
        <v>69</v>
      </c>
      <c r="F23" s="107">
        <v>400</v>
      </c>
      <c r="G23" s="94" t="s">
        <v>104</v>
      </c>
      <c r="H23" s="107"/>
      <c r="I23" s="107"/>
      <c r="J23" s="107"/>
      <c r="K23" s="107"/>
      <c r="L23" s="107"/>
      <c r="M23" s="107"/>
      <c r="N23" s="107"/>
      <c r="O23" s="99">
        <f t="shared" si="12"/>
        <v>0</v>
      </c>
      <c r="P23" s="94">
        <f t="shared" si="13"/>
        <v>0</v>
      </c>
      <c r="Q23" s="94">
        <f t="shared" si="14"/>
        <v>0</v>
      </c>
      <c r="R23" s="94">
        <f t="shared" si="15"/>
        <v>0</v>
      </c>
      <c r="S23" s="94">
        <f t="shared" si="16"/>
        <v>0</v>
      </c>
      <c r="T23" s="94">
        <f t="shared" si="17"/>
        <v>0</v>
      </c>
    </row>
    <row r="24" spans="1:20" s="79" customFormat="1" ht="122.5">
      <c r="A24" s="106"/>
      <c r="B24" s="38"/>
      <c r="C24" s="37" t="s">
        <v>240</v>
      </c>
      <c r="D24" s="39"/>
      <c r="E24" s="40" t="s">
        <v>69</v>
      </c>
      <c r="F24" s="94">
        <v>100</v>
      </c>
      <c r="G24" s="94" t="s">
        <v>104</v>
      </c>
      <c r="H24" s="94"/>
      <c r="I24" s="94"/>
      <c r="J24" s="94"/>
      <c r="K24" s="94"/>
      <c r="L24" s="94"/>
      <c r="M24" s="94"/>
      <c r="N24" s="94"/>
      <c r="O24" s="99">
        <f t="shared" si="12"/>
        <v>0</v>
      </c>
      <c r="P24" s="94">
        <f t="shared" si="13"/>
        <v>0</v>
      </c>
      <c r="Q24" s="94">
        <f t="shared" si="14"/>
        <v>0</v>
      </c>
      <c r="R24" s="94">
        <f t="shared" si="15"/>
        <v>0</v>
      </c>
      <c r="S24" s="94">
        <f t="shared" si="16"/>
        <v>0</v>
      </c>
      <c r="T24" s="94">
        <f t="shared" si="17"/>
        <v>0</v>
      </c>
    </row>
    <row r="25" spans="1:20" s="79" customFormat="1" ht="122.5">
      <c r="A25" s="106"/>
      <c r="B25" s="38"/>
      <c r="C25" s="37" t="s">
        <v>77</v>
      </c>
      <c r="D25" s="39"/>
      <c r="E25" s="40" t="s">
        <v>69</v>
      </c>
      <c r="F25" s="94">
        <v>100</v>
      </c>
      <c r="G25" s="94" t="s">
        <v>104</v>
      </c>
      <c r="H25" s="94"/>
      <c r="I25" s="94"/>
      <c r="J25" s="94"/>
      <c r="K25" s="94"/>
      <c r="L25" s="94"/>
      <c r="M25" s="94"/>
      <c r="N25" s="94"/>
      <c r="O25" s="99">
        <f t="shared" si="12"/>
        <v>0</v>
      </c>
      <c r="P25" s="94">
        <f t="shared" si="13"/>
        <v>0</v>
      </c>
      <c r="Q25" s="94">
        <f t="shared" si="14"/>
        <v>0</v>
      </c>
      <c r="R25" s="94">
        <f t="shared" si="15"/>
        <v>0</v>
      </c>
      <c r="S25" s="94">
        <f t="shared" si="16"/>
        <v>0</v>
      </c>
      <c r="T25" s="94">
        <f t="shared" si="17"/>
        <v>0</v>
      </c>
    </row>
    <row r="26" spans="1:20" s="79" customFormat="1" ht="87.5">
      <c r="A26" s="106"/>
      <c r="B26" s="38"/>
      <c r="C26" s="48" t="s">
        <v>106</v>
      </c>
      <c r="D26" s="39"/>
      <c r="E26" s="65" t="s">
        <v>69</v>
      </c>
      <c r="F26" s="94">
        <v>100</v>
      </c>
      <c r="G26" s="94" t="s">
        <v>104</v>
      </c>
      <c r="H26" s="94"/>
      <c r="I26" s="94"/>
      <c r="J26" s="94"/>
      <c r="K26" s="94"/>
      <c r="L26" s="94"/>
      <c r="M26" s="94"/>
      <c r="N26" s="94"/>
      <c r="O26" s="99">
        <f t="shared" si="12"/>
        <v>0</v>
      </c>
      <c r="P26" s="94">
        <f t="shared" si="13"/>
        <v>0</v>
      </c>
      <c r="Q26" s="94">
        <f t="shared" si="14"/>
        <v>0</v>
      </c>
      <c r="R26" s="94">
        <f t="shared" si="15"/>
        <v>0</v>
      </c>
      <c r="S26" s="94">
        <f t="shared" si="16"/>
        <v>0</v>
      </c>
      <c r="T26" s="94">
        <f t="shared" si="17"/>
        <v>0</v>
      </c>
    </row>
    <row r="27" spans="1:20" s="79" customFormat="1" ht="105">
      <c r="A27" s="106"/>
      <c r="B27" s="38"/>
      <c r="C27" s="48" t="s">
        <v>80</v>
      </c>
      <c r="D27" s="39"/>
      <c r="E27" s="65" t="s">
        <v>69</v>
      </c>
      <c r="F27" s="94">
        <v>100</v>
      </c>
      <c r="G27" s="94" t="s">
        <v>104</v>
      </c>
      <c r="H27" s="94"/>
      <c r="I27" s="94"/>
      <c r="J27" s="94"/>
      <c r="K27" s="94"/>
      <c r="L27" s="94"/>
      <c r="M27" s="94"/>
      <c r="N27" s="94"/>
      <c r="O27" s="99">
        <f t="shared" si="12"/>
        <v>0</v>
      </c>
      <c r="P27" s="94">
        <f t="shared" si="13"/>
        <v>0</v>
      </c>
      <c r="Q27" s="94">
        <f t="shared" si="14"/>
        <v>0</v>
      </c>
      <c r="R27" s="94">
        <f t="shared" si="15"/>
        <v>0</v>
      </c>
      <c r="S27" s="94">
        <f t="shared" si="16"/>
        <v>0</v>
      </c>
      <c r="T27" s="94">
        <f t="shared" si="17"/>
        <v>0</v>
      </c>
    </row>
    <row r="28" spans="1:20" s="79" customFormat="1" ht="70">
      <c r="A28" s="108"/>
      <c r="B28" s="38"/>
      <c r="C28" s="48" t="s">
        <v>105</v>
      </c>
      <c r="D28" s="39"/>
      <c r="E28" s="65" t="s">
        <v>69</v>
      </c>
      <c r="F28" s="94">
        <v>100</v>
      </c>
      <c r="G28" s="94" t="s">
        <v>104</v>
      </c>
      <c r="H28" s="94"/>
      <c r="I28" s="94"/>
      <c r="J28" s="94"/>
      <c r="K28" s="94"/>
      <c r="L28" s="94"/>
      <c r="M28" s="94"/>
      <c r="N28" s="94"/>
      <c r="O28" s="99">
        <f t="shared" si="12"/>
        <v>0</v>
      </c>
      <c r="P28" s="94">
        <f t="shared" si="13"/>
        <v>0</v>
      </c>
      <c r="Q28" s="94">
        <f t="shared" si="14"/>
        <v>0</v>
      </c>
      <c r="R28" s="94">
        <f t="shared" si="15"/>
        <v>0</v>
      </c>
      <c r="S28" s="94">
        <f t="shared" si="16"/>
        <v>0</v>
      </c>
      <c r="T28" s="94">
        <f t="shared" si="17"/>
        <v>0</v>
      </c>
    </row>
    <row r="29" spans="1:20" s="79" customFormat="1" ht="35">
      <c r="A29" s="106"/>
      <c r="B29" s="38"/>
      <c r="C29" s="48" t="s">
        <v>79</v>
      </c>
      <c r="D29" s="39"/>
      <c r="E29" s="65" t="s">
        <v>69</v>
      </c>
      <c r="F29" s="94">
        <v>100</v>
      </c>
      <c r="G29" s="94" t="s">
        <v>104</v>
      </c>
      <c r="H29" s="94"/>
      <c r="I29" s="94"/>
      <c r="J29" s="94"/>
      <c r="K29" s="94"/>
      <c r="L29" s="94"/>
      <c r="M29" s="94"/>
      <c r="N29" s="94"/>
      <c r="O29" s="99">
        <f t="shared" si="12"/>
        <v>0</v>
      </c>
      <c r="P29" s="94">
        <f t="shared" si="13"/>
        <v>0</v>
      </c>
      <c r="Q29" s="94">
        <f t="shared" si="14"/>
        <v>0</v>
      </c>
      <c r="R29" s="94">
        <f t="shared" si="15"/>
        <v>0</v>
      </c>
      <c r="S29" s="94">
        <f t="shared" si="16"/>
        <v>0</v>
      </c>
      <c r="T29" s="94">
        <f t="shared" si="17"/>
        <v>0</v>
      </c>
    </row>
    <row r="30" spans="1:20" s="79" customFormat="1" ht="122.5">
      <c r="A30" s="106"/>
      <c r="B30" s="38"/>
      <c r="C30" s="48" t="s">
        <v>81</v>
      </c>
      <c r="D30" s="39"/>
      <c r="E30" s="65"/>
      <c r="F30" s="94">
        <v>100</v>
      </c>
      <c r="G30" s="94" t="s">
        <v>104</v>
      </c>
      <c r="H30" s="94"/>
      <c r="I30" s="94"/>
      <c r="J30" s="94"/>
      <c r="K30" s="94"/>
      <c r="L30" s="94"/>
      <c r="M30" s="94"/>
      <c r="N30" s="94"/>
      <c r="O30" s="99">
        <f t="shared" si="12"/>
        <v>0</v>
      </c>
      <c r="P30" s="94">
        <f t="shared" si="13"/>
        <v>0</v>
      </c>
      <c r="Q30" s="94">
        <f t="shared" si="14"/>
        <v>0</v>
      </c>
      <c r="R30" s="94">
        <f t="shared" si="15"/>
        <v>0</v>
      </c>
      <c r="S30" s="94">
        <f t="shared" si="16"/>
        <v>0</v>
      </c>
      <c r="T30" s="94">
        <f t="shared" si="17"/>
        <v>0</v>
      </c>
    </row>
    <row r="31" spans="1:20" s="79" customFormat="1" ht="122.5">
      <c r="A31" s="106"/>
      <c r="B31" s="38"/>
      <c r="C31" s="48" t="s">
        <v>82</v>
      </c>
      <c r="D31" s="39"/>
      <c r="E31" s="65" t="s">
        <v>69</v>
      </c>
      <c r="F31" s="94">
        <v>100</v>
      </c>
      <c r="G31" s="94" t="s">
        <v>104</v>
      </c>
      <c r="H31" s="94"/>
      <c r="I31" s="94"/>
      <c r="J31" s="94"/>
      <c r="K31" s="94"/>
      <c r="L31" s="94"/>
      <c r="M31" s="94"/>
      <c r="N31" s="94"/>
      <c r="O31" s="99">
        <f t="shared" si="12"/>
        <v>0</v>
      </c>
      <c r="P31" s="94">
        <f t="shared" si="13"/>
        <v>0</v>
      </c>
      <c r="Q31" s="94">
        <f t="shared" si="14"/>
        <v>0</v>
      </c>
      <c r="R31" s="94">
        <f t="shared" si="15"/>
        <v>0</v>
      </c>
      <c r="S31" s="94">
        <f t="shared" si="16"/>
        <v>0</v>
      </c>
      <c r="T31" s="94">
        <f t="shared" si="17"/>
        <v>0</v>
      </c>
    </row>
    <row r="32" spans="1:20" s="79" customFormat="1" ht="175">
      <c r="A32" s="100"/>
      <c r="B32" s="38"/>
      <c r="C32" s="49" t="s">
        <v>242</v>
      </c>
      <c r="D32" s="39"/>
      <c r="E32" s="40" t="s">
        <v>69</v>
      </c>
      <c r="F32" s="94">
        <v>300</v>
      </c>
      <c r="G32" s="94" t="s">
        <v>104</v>
      </c>
      <c r="H32" s="94"/>
      <c r="I32" s="94"/>
      <c r="J32" s="94"/>
      <c r="K32" s="94"/>
      <c r="L32" s="94"/>
      <c r="M32" s="94"/>
      <c r="N32" s="94"/>
      <c r="O32" s="99">
        <f t="shared" si="12"/>
        <v>0</v>
      </c>
      <c r="P32" s="94">
        <f t="shared" si="13"/>
        <v>0</v>
      </c>
      <c r="Q32" s="94">
        <f t="shared" si="14"/>
        <v>0</v>
      </c>
      <c r="R32" s="94">
        <f t="shared" si="15"/>
        <v>0</v>
      </c>
      <c r="S32" s="94">
        <f t="shared" si="16"/>
        <v>0</v>
      </c>
      <c r="T32" s="94">
        <f t="shared" si="17"/>
        <v>0</v>
      </c>
    </row>
    <row r="33" spans="1:20" s="79" customFormat="1" ht="35">
      <c r="A33" s="100"/>
      <c r="B33" s="38"/>
      <c r="C33" s="49" t="s">
        <v>241</v>
      </c>
      <c r="D33" s="39"/>
      <c r="E33" s="40" t="s">
        <v>69</v>
      </c>
      <c r="F33" s="94">
        <v>100</v>
      </c>
      <c r="G33" s="94"/>
      <c r="H33" s="94"/>
      <c r="I33" s="94"/>
      <c r="J33" s="94"/>
      <c r="K33" s="94"/>
      <c r="L33" s="94"/>
      <c r="M33" s="94"/>
      <c r="N33" s="94"/>
      <c r="O33" s="99">
        <f t="shared" si="12"/>
        <v>0</v>
      </c>
      <c r="P33" s="94">
        <f t="shared" si="13"/>
        <v>0</v>
      </c>
      <c r="Q33" s="94">
        <f t="shared" si="14"/>
        <v>0</v>
      </c>
      <c r="R33" s="94">
        <f t="shared" si="15"/>
        <v>0</v>
      </c>
      <c r="S33" s="94">
        <f t="shared" si="16"/>
        <v>0</v>
      </c>
      <c r="T33" s="94">
        <f t="shared" si="17"/>
        <v>0</v>
      </c>
    </row>
    <row r="34" spans="1:20" s="79" customFormat="1" ht="70">
      <c r="A34" s="100"/>
      <c r="B34" s="41"/>
      <c r="C34" s="36" t="s">
        <v>70</v>
      </c>
      <c r="D34" s="42"/>
      <c r="E34" s="40"/>
      <c r="F34" s="94">
        <v>100</v>
      </c>
      <c r="G34" s="94" t="s">
        <v>104</v>
      </c>
      <c r="H34" s="94"/>
      <c r="I34" s="94"/>
      <c r="J34" s="94"/>
      <c r="K34" s="94"/>
      <c r="L34" s="94"/>
      <c r="M34" s="94"/>
      <c r="N34" s="94"/>
      <c r="O34" s="99">
        <f t="shared" si="12"/>
        <v>0</v>
      </c>
      <c r="P34" s="94">
        <f t="shared" si="13"/>
        <v>0</v>
      </c>
      <c r="Q34" s="94">
        <f t="shared" si="14"/>
        <v>0</v>
      </c>
      <c r="R34" s="94">
        <f t="shared" si="15"/>
        <v>0</v>
      </c>
      <c r="S34" s="94">
        <f t="shared" si="16"/>
        <v>0</v>
      </c>
      <c r="T34" s="94">
        <f t="shared" si="17"/>
        <v>0</v>
      </c>
    </row>
    <row r="35" spans="1:20" s="79" customFormat="1" ht="35">
      <c r="A35" s="106"/>
      <c r="B35" s="41"/>
      <c r="C35" s="36" t="s">
        <v>71</v>
      </c>
      <c r="D35" s="42"/>
      <c r="E35" s="40"/>
      <c r="F35" s="94">
        <v>100</v>
      </c>
      <c r="G35" s="94" t="s">
        <v>104</v>
      </c>
      <c r="H35" s="94"/>
      <c r="I35" s="94"/>
      <c r="J35" s="94"/>
      <c r="K35" s="94"/>
      <c r="L35" s="94"/>
      <c r="M35" s="94"/>
      <c r="N35" s="94"/>
      <c r="O35" s="99">
        <f t="shared" si="12"/>
        <v>0</v>
      </c>
      <c r="P35" s="94">
        <f t="shared" si="13"/>
        <v>0</v>
      </c>
      <c r="Q35" s="94">
        <f t="shared" si="14"/>
        <v>0</v>
      </c>
      <c r="R35" s="94">
        <f t="shared" si="15"/>
        <v>0</v>
      </c>
      <c r="S35" s="94">
        <f t="shared" si="16"/>
        <v>0</v>
      </c>
      <c r="T35" s="94">
        <f t="shared" si="17"/>
        <v>0</v>
      </c>
    </row>
    <row r="36" spans="1:20" s="79" customFormat="1" ht="70">
      <c r="A36" s="106"/>
      <c r="B36" s="43"/>
      <c r="C36" s="44" t="s">
        <v>72</v>
      </c>
      <c r="D36" s="45"/>
      <c r="E36" s="40"/>
      <c r="F36" s="94">
        <v>100</v>
      </c>
      <c r="G36" s="94" t="s">
        <v>104</v>
      </c>
      <c r="H36" s="94"/>
      <c r="I36" s="94"/>
      <c r="J36" s="94"/>
      <c r="K36" s="94"/>
      <c r="L36" s="94"/>
      <c r="M36" s="94"/>
      <c r="N36" s="94"/>
      <c r="O36" s="99">
        <f t="shared" si="12"/>
        <v>0</v>
      </c>
      <c r="P36" s="94">
        <f t="shared" si="13"/>
        <v>0</v>
      </c>
      <c r="Q36" s="94">
        <f t="shared" si="14"/>
        <v>0</v>
      </c>
      <c r="R36" s="94">
        <f t="shared" si="15"/>
        <v>0</v>
      </c>
      <c r="S36" s="94">
        <f t="shared" si="16"/>
        <v>0</v>
      </c>
      <c r="T36" s="94">
        <f t="shared" si="17"/>
        <v>0</v>
      </c>
    </row>
    <row r="37" spans="1:20" s="79" customFormat="1" ht="70">
      <c r="A37" s="106"/>
      <c r="B37" s="43"/>
      <c r="C37" s="44" t="s">
        <v>73</v>
      </c>
      <c r="D37" s="45"/>
      <c r="E37" s="40" t="s">
        <v>69</v>
      </c>
      <c r="F37" s="94"/>
      <c r="G37" s="94" t="s">
        <v>104</v>
      </c>
      <c r="H37" s="94"/>
      <c r="I37" s="94"/>
      <c r="J37" s="94"/>
      <c r="K37" s="94"/>
      <c r="L37" s="94"/>
      <c r="M37" s="94"/>
      <c r="N37" s="94"/>
      <c r="O37" s="99">
        <f t="shared" si="12"/>
        <v>0</v>
      </c>
      <c r="P37" s="94">
        <f t="shared" si="13"/>
        <v>0</v>
      </c>
      <c r="Q37" s="94">
        <f t="shared" si="14"/>
        <v>0</v>
      </c>
      <c r="R37" s="94">
        <f t="shared" si="15"/>
        <v>0</v>
      </c>
      <c r="S37" s="94">
        <f t="shared" si="16"/>
        <v>0</v>
      </c>
      <c r="T37" s="94">
        <f t="shared" si="17"/>
        <v>0</v>
      </c>
    </row>
    <row r="38" spans="1:20" s="79" customFormat="1" ht="17.5">
      <c r="A38" s="106"/>
      <c r="B38" s="43"/>
      <c r="C38" s="44" t="s">
        <v>74</v>
      </c>
      <c r="D38" s="45"/>
      <c r="E38" s="40" t="s">
        <v>69</v>
      </c>
      <c r="F38" s="94">
        <v>100</v>
      </c>
      <c r="G38" s="94" t="s">
        <v>104</v>
      </c>
      <c r="H38" s="94"/>
      <c r="I38" s="94"/>
      <c r="J38" s="94"/>
      <c r="K38" s="94"/>
      <c r="L38" s="94"/>
      <c r="M38" s="94"/>
      <c r="N38" s="94"/>
      <c r="O38" s="99">
        <f t="shared" si="12"/>
        <v>0</v>
      </c>
      <c r="P38" s="94">
        <f t="shared" si="13"/>
        <v>0</v>
      </c>
      <c r="Q38" s="94">
        <f t="shared" si="14"/>
        <v>0</v>
      </c>
      <c r="R38" s="94">
        <f t="shared" si="15"/>
        <v>0</v>
      </c>
      <c r="S38" s="94">
        <f t="shared" si="16"/>
        <v>0</v>
      </c>
      <c r="T38" s="94">
        <f t="shared" si="17"/>
        <v>0</v>
      </c>
    </row>
    <row r="39" spans="1:20" s="79" customFormat="1" ht="70">
      <c r="A39" s="106"/>
      <c r="B39" s="43"/>
      <c r="C39" s="44" t="s">
        <v>75</v>
      </c>
      <c r="D39" s="45"/>
      <c r="E39" s="40" t="s">
        <v>69</v>
      </c>
      <c r="F39" s="94">
        <v>100</v>
      </c>
      <c r="G39" s="94" t="s">
        <v>104</v>
      </c>
      <c r="H39" s="94"/>
      <c r="I39" s="94"/>
      <c r="J39" s="94"/>
      <c r="K39" s="94"/>
      <c r="L39" s="94"/>
      <c r="M39" s="94"/>
      <c r="N39" s="94"/>
      <c r="O39" s="99">
        <f t="shared" si="12"/>
        <v>0</v>
      </c>
      <c r="P39" s="94">
        <f t="shared" si="13"/>
        <v>0</v>
      </c>
      <c r="Q39" s="94">
        <f t="shared" si="14"/>
        <v>0</v>
      </c>
      <c r="R39" s="94">
        <f t="shared" si="15"/>
        <v>0</v>
      </c>
      <c r="S39" s="94">
        <f t="shared" si="16"/>
        <v>0</v>
      </c>
      <c r="T39" s="94">
        <f t="shared" si="17"/>
        <v>0</v>
      </c>
    </row>
    <row r="40" spans="1:20" s="79" customFormat="1" ht="52.5">
      <c r="A40" s="106"/>
      <c r="B40" s="43"/>
      <c r="C40" s="44" t="s">
        <v>76</v>
      </c>
      <c r="D40" s="45"/>
      <c r="E40" s="46"/>
      <c r="F40" s="94">
        <v>100</v>
      </c>
      <c r="G40" s="94" t="s">
        <v>104</v>
      </c>
      <c r="H40" s="94"/>
      <c r="I40" s="94"/>
      <c r="J40" s="94"/>
      <c r="K40" s="94"/>
      <c r="L40" s="94"/>
      <c r="M40" s="94"/>
      <c r="N40" s="94"/>
      <c r="O40" s="99">
        <f t="shared" si="12"/>
        <v>0</v>
      </c>
      <c r="P40" s="94">
        <f t="shared" si="13"/>
        <v>0</v>
      </c>
      <c r="Q40" s="94">
        <f t="shared" si="14"/>
        <v>0</v>
      </c>
      <c r="R40" s="94">
        <f t="shared" si="15"/>
        <v>0</v>
      </c>
      <c r="S40" s="94">
        <f t="shared" si="16"/>
        <v>0</v>
      </c>
      <c r="T40" s="94">
        <f t="shared" si="17"/>
        <v>0</v>
      </c>
    </row>
    <row r="41" spans="1:20" s="79" customFormat="1" ht="70">
      <c r="A41" s="100"/>
      <c r="B41" s="38"/>
      <c r="C41" s="48" t="s">
        <v>78</v>
      </c>
      <c r="D41" s="39"/>
      <c r="E41" s="40"/>
      <c r="F41" s="94"/>
      <c r="G41" s="94" t="s">
        <v>104</v>
      </c>
      <c r="H41" s="94"/>
      <c r="I41" s="94"/>
      <c r="J41" s="94"/>
      <c r="K41" s="94"/>
      <c r="L41" s="94"/>
      <c r="M41" s="94"/>
      <c r="N41" s="94"/>
      <c r="O41" s="99">
        <f t="shared" si="12"/>
        <v>0</v>
      </c>
      <c r="P41" s="94">
        <f t="shared" si="13"/>
        <v>0</v>
      </c>
      <c r="Q41" s="94">
        <f t="shared" si="14"/>
        <v>0</v>
      </c>
      <c r="R41" s="94">
        <f t="shared" si="15"/>
        <v>0</v>
      </c>
      <c r="S41" s="94">
        <f t="shared" si="16"/>
        <v>0</v>
      </c>
      <c r="T41" s="94">
        <f t="shared" si="17"/>
        <v>0</v>
      </c>
    </row>
    <row r="42" spans="1:20" s="79" customFormat="1" ht="87.5">
      <c r="A42" s="100"/>
      <c r="B42" s="38"/>
      <c r="C42" s="48" t="s">
        <v>109</v>
      </c>
      <c r="D42" s="39"/>
      <c r="E42" s="40"/>
      <c r="F42" s="94">
        <v>100</v>
      </c>
      <c r="G42" s="94" t="s">
        <v>104</v>
      </c>
      <c r="H42" s="94"/>
      <c r="I42" s="94"/>
      <c r="J42" s="94"/>
      <c r="K42" s="94"/>
      <c r="L42" s="94"/>
      <c r="M42" s="94"/>
      <c r="N42" s="94"/>
      <c r="O42" s="99">
        <f t="shared" si="12"/>
        <v>0</v>
      </c>
      <c r="P42" s="94">
        <f t="shared" si="13"/>
        <v>0</v>
      </c>
      <c r="Q42" s="94">
        <f t="shared" si="14"/>
        <v>0</v>
      </c>
      <c r="R42" s="94">
        <f t="shared" si="15"/>
        <v>0</v>
      </c>
      <c r="S42" s="94">
        <f t="shared" si="16"/>
        <v>0</v>
      </c>
      <c r="T42" s="94">
        <f t="shared" si="17"/>
        <v>0</v>
      </c>
    </row>
    <row r="43" spans="1:20" s="79" customFormat="1" ht="70">
      <c r="A43" s="100"/>
      <c r="B43" s="38"/>
      <c r="C43" s="47" t="s">
        <v>83</v>
      </c>
      <c r="D43" s="39"/>
      <c r="E43" s="40"/>
      <c r="F43" s="94">
        <v>100</v>
      </c>
      <c r="G43" s="94" t="s">
        <v>104</v>
      </c>
      <c r="H43" s="94"/>
      <c r="I43" s="94"/>
      <c r="J43" s="94"/>
      <c r="K43" s="94"/>
      <c r="L43" s="94"/>
      <c r="M43" s="94"/>
      <c r="N43" s="94"/>
      <c r="O43" s="99">
        <f t="shared" si="12"/>
        <v>0</v>
      </c>
      <c r="P43" s="94">
        <f t="shared" si="13"/>
        <v>0</v>
      </c>
      <c r="Q43" s="94">
        <f t="shared" si="14"/>
        <v>0</v>
      </c>
      <c r="R43" s="94">
        <f t="shared" si="15"/>
        <v>0</v>
      </c>
      <c r="S43" s="94">
        <f t="shared" si="16"/>
        <v>0</v>
      </c>
      <c r="T43" s="94">
        <f t="shared" si="17"/>
        <v>0</v>
      </c>
    </row>
    <row r="44" spans="1:20" s="79" customFormat="1" ht="17.5">
      <c r="A44" s="100"/>
      <c r="B44" s="38"/>
      <c r="C44" s="47" t="s">
        <v>108</v>
      </c>
      <c r="D44" s="39"/>
      <c r="E44" s="40" t="s">
        <v>69</v>
      </c>
      <c r="F44" s="94">
        <v>100</v>
      </c>
      <c r="G44" s="94" t="s">
        <v>104</v>
      </c>
      <c r="H44" s="94"/>
      <c r="I44" s="94"/>
      <c r="J44" s="94"/>
      <c r="K44" s="94"/>
      <c r="L44" s="94"/>
      <c r="M44" s="94"/>
      <c r="N44" s="94"/>
      <c r="O44" s="99">
        <f t="shared" si="12"/>
        <v>0</v>
      </c>
      <c r="P44" s="94">
        <f t="shared" si="13"/>
        <v>0</v>
      </c>
      <c r="Q44" s="94">
        <f t="shared" si="14"/>
        <v>0</v>
      </c>
      <c r="R44" s="94">
        <f t="shared" si="15"/>
        <v>0</v>
      </c>
      <c r="S44" s="94">
        <f t="shared" si="16"/>
        <v>0</v>
      </c>
      <c r="T44" s="94">
        <f t="shared" si="17"/>
        <v>0</v>
      </c>
    </row>
    <row r="45" spans="1:20" s="79" customFormat="1" ht="17.5">
      <c r="A45" s="106"/>
      <c r="B45" s="38"/>
      <c r="C45" s="50" t="s">
        <v>84</v>
      </c>
      <c r="D45" s="39"/>
      <c r="E45" s="40"/>
      <c r="F45" s="94">
        <v>100</v>
      </c>
      <c r="G45" s="94" t="s">
        <v>104</v>
      </c>
      <c r="H45" s="94"/>
      <c r="I45" s="94"/>
      <c r="J45" s="94"/>
      <c r="K45" s="94"/>
      <c r="L45" s="94"/>
      <c r="M45" s="94"/>
      <c r="N45" s="94"/>
      <c r="O45" s="99">
        <f t="shared" si="12"/>
        <v>0</v>
      </c>
      <c r="P45" s="94">
        <f t="shared" si="13"/>
        <v>0</v>
      </c>
      <c r="Q45" s="94">
        <f t="shared" si="14"/>
        <v>0</v>
      </c>
      <c r="R45" s="94">
        <f t="shared" si="15"/>
        <v>0</v>
      </c>
      <c r="S45" s="94">
        <f t="shared" si="16"/>
        <v>0</v>
      </c>
      <c r="T45" s="94">
        <f t="shared" si="17"/>
        <v>0</v>
      </c>
    </row>
    <row r="46" spans="1:20" s="79" customFormat="1" ht="17.5">
      <c r="A46" s="100"/>
      <c r="B46" s="38"/>
      <c r="C46" s="51" t="s">
        <v>85</v>
      </c>
      <c r="D46" s="66"/>
      <c r="E46" s="40"/>
      <c r="F46" s="94">
        <v>100</v>
      </c>
      <c r="G46" s="94" t="s">
        <v>104</v>
      </c>
      <c r="H46" s="94"/>
      <c r="I46" s="94"/>
      <c r="J46" s="94"/>
      <c r="K46" s="94"/>
      <c r="L46" s="94"/>
      <c r="M46" s="94"/>
      <c r="N46" s="94"/>
      <c r="O46" s="99">
        <f t="shared" si="12"/>
        <v>0</v>
      </c>
      <c r="P46" s="94">
        <f t="shared" si="13"/>
        <v>0</v>
      </c>
      <c r="Q46" s="94">
        <f t="shared" si="14"/>
        <v>0</v>
      </c>
      <c r="R46" s="94">
        <f t="shared" si="15"/>
        <v>0</v>
      </c>
      <c r="S46" s="94">
        <f t="shared" si="16"/>
        <v>0</v>
      </c>
      <c r="T46" s="94">
        <f t="shared" si="17"/>
        <v>0</v>
      </c>
    </row>
    <row r="47" spans="1:20" s="79" customFormat="1" ht="17.5">
      <c r="A47" s="100"/>
      <c r="B47" s="38"/>
      <c r="C47" s="49" t="s">
        <v>86</v>
      </c>
      <c r="D47" s="66"/>
      <c r="E47" s="40"/>
      <c r="F47" s="94">
        <v>100</v>
      </c>
      <c r="G47" s="94" t="s">
        <v>104</v>
      </c>
      <c r="H47" s="94"/>
      <c r="I47" s="94"/>
      <c r="J47" s="94"/>
      <c r="K47" s="94"/>
      <c r="L47" s="94"/>
      <c r="M47" s="94"/>
      <c r="N47" s="94"/>
      <c r="O47" s="99">
        <f t="shared" si="12"/>
        <v>0</v>
      </c>
      <c r="P47" s="94">
        <f t="shared" si="13"/>
        <v>0</v>
      </c>
      <c r="Q47" s="94">
        <f t="shared" si="14"/>
        <v>0</v>
      </c>
      <c r="R47" s="94">
        <f t="shared" si="15"/>
        <v>0</v>
      </c>
      <c r="S47" s="94">
        <f t="shared" si="16"/>
        <v>0</v>
      </c>
      <c r="T47" s="94">
        <f t="shared" si="17"/>
        <v>0</v>
      </c>
    </row>
    <row r="48" spans="1:20" s="79" customFormat="1" ht="105">
      <c r="A48" s="106"/>
      <c r="B48" s="38"/>
      <c r="C48" s="36" t="s">
        <v>87</v>
      </c>
      <c r="D48" s="39"/>
      <c r="E48" s="40" t="s">
        <v>69</v>
      </c>
      <c r="F48" s="94">
        <v>100</v>
      </c>
      <c r="G48" s="94" t="s">
        <v>104</v>
      </c>
      <c r="H48" s="94"/>
      <c r="I48" s="94"/>
      <c r="J48" s="94"/>
      <c r="K48" s="94"/>
      <c r="L48" s="94"/>
      <c r="M48" s="94"/>
      <c r="N48" s="94"/>
      <c r="O48" s="99">
        <f t="shared" si="12"/>
        <v>0</v>
      </c>
      <c r="P48" s="94">
        <f t="shared" si="13"/>
        <v>0</v>
      </c>
      <c r="Q48" s="94">
        <f t="shared" si="14"/>
        <v>0</v>
      </c>
      <c r="R48" s="94">
        <f t="shared" si="15"/>
        <v>0</v>
      </c>
      <c r="S48" s="94">
        <f t="shared" si="16"/>
        <v>0</v>
      </c>
      <c r="T48" s="94">
        <f t="shared" si="17"/>
        <v>0</v>
      </c>
    </row>
    <row r="49" spans="1:20" s="79" customFormat="1" ht="70">
      <c r="A49" s="109"/>
      <c r="B49" s="52"/>
      <c r="C49" s="44" t="s">
        <v>88</v>
      </c>
      <c r="D49" s="54"/>
      <c r="E49" s="64"/>
      <c r="F49" s="105">
        <v>100</v>
      </c>
      <c r="G49" s="105" t="s">
        <v>104</v>
      </c>
      <c r="H49" s="105"/>
      <c r="I49" s="105"/>
      <c r="J49" s="105"/>
      <c r="K49" s="105"/>
      <c r="L49" s="105"/>
      <c r="M49" s="105"/>
      <c r="N49" s="105"/>
      <c r="O49" s="99">
        <f t="shared" si="12"/>
        <v>0</v>
      </c>
      <c r="P49" s="94">
        <f t="shared" si="13"/>
        <v>0</v>
      </c>
      <c r="Q49" s="94">
        <f t="shared" si="14"/>
        <v>0</v>
      </c>
      <c r="R49" s="94">
        <f t="shared" si="15"/>
        <v>0</v>
      </c>
      <c r="S49" s="94">
        <f t="shared" si="16"/>
        <v>0</v>
      </c>
      <c r="T49" s="94">
        <f t="shared" si="17"/>
        <v>0</v>
      </c>
    </row>
    <row r="50" spans="1:20" s="79" customFormat="1" ht="175">
      <c r="A50" s="110"/>
      <c r="B50" s="52"/>
      <c r="C50" s="112" t="s">
        <v>245</v>
      </c>
      <c r="D50" s="54"/>
      <c r="E50" s="64"/>
      <c r="F50" s="105">
        <v>200</v>
      </c>
      <c r="G50" s="94" t="s">
        <v>104</v>
      </c>
      <c r="H50" s="105"/>
      <c r="I50" s="105"/>
      <c r="J50" s="105"/>
      <c r="K50" s="105"/>
      <c r="L50" s="105"/>
      <c r="M50" s="105"/>
      <c r="N50" s="105"/>
      <c r="O50" s="99">
        <f t="shared" si="12"/>
        <v>0</v>
      </c>
      <c r="P50" s="94">
        <f t="shared" si="13"/>
        <v>0</v>
      </c>
      <c r="Q50" s="94">
        <f t="shared" si="14"/>
        <v>0</v>
      </c>
      <c r="R50" s="94">
        <f t="shared" si="15"/>
        <v>0</v>
      </c>
      <c r="S50" s="94">
        <f t="shared" si="16"/>
        <v>0</v>
      </c>
      <c r="T50" s="94">
        <f t="shared" si="17"/>
        <v>0</v>
      </c>
    </row>
    <row r="51" spans="1:20" s="79" customFormat="1" ht="17.5">
      <c r="A51" s="53">
        <v>3</v>
      </c>
      <c r="B51" s="53"/>
      <c r="C51" s="53" t="s">
        <v>89</v>
      </c>
      <c r="D51" s="53"/>
      <c r="E51" s="59"/>
      <c r="F51" s="53"/>
      <c r="G51" s="53"/>
      <c r="H51" s="53"/>
      <c r="I51" s="53"/>
      <c r="J51" s="53"/>
      <c r="K51" s="53"/>
      <c r="L51" s="53"/>
      <c r="M51" s="53"/>
      <c r="N51" s="53"/>
      <c r="O51" s="53"/>
      <c r="P51" s="53"/>
      <c r="Q51" s="53"/>
      <c r="R51" s="53"/>
      <c r="S51" s="53"/>
      <c r="T51" s="53"/>
    </row>
    <row r="52" spans="1:20" s="79" customFormat="1" ht="70">
      <c r="A52" s="100"/>
      <c r="B52" s="38"/>
      <c r="C52" s="36" t="s">
        <v>90</v>
      </c>
      <c r="D52" s="39"/>
      <c r="E52" s="40" t="s">
        <v>69</v>
      </c>
      <c r="F52" s="94">
        <v>100</v>
      </c>
      <c r="G52" s="94" t="s">
        <v>104</v>
      </c>
      <c r="H52" s="94"/>
      <c r="I52" s="94"/>
      <c r="J52" s="94"/>
      <c r="K52" s="94"/>
      <c r="L52" s="94"/>
      <c r="M52" s="94"/>
      <c r="N52" s="94"/>
      <c r="O52" s="99">
        <f t="shared" si="12"/>
        <v>0</v>
      </c>
      <c r="P52" s="94">
        <f t="shared" si="13"/>
        <v>0</v>
      </c>
      <c r="Q52" s="94">
        <f t="shared" si="14"/>
        <v>0</v>
      </c>
      <c r="R52" s="94">
        <f t="shared" si="15"/>
        <v>0</v>
      </c>
      <c r="S52" s="94">
        <f t="shared" si="16"/>
        <v>0</v>
      </c>
      <c r="T52" s="94">
        <f t="shared" si="17"/>
        <v>0</v>
      </c>
    </row>
    <row r="53" spans="1:20" s="79" customFormat="1" ht="122.5">
      <c r="A53" s="106"/>
      <c r="B53" s="52"/>
      <c r="C53" s="44" t="s">
        <v>91</v>
      </c>
      <c r="D53" s="54"/>
      <c r="E53" s="40" t="s">
        <v>69</v>
      </c>
      <c r="F53" s="94">
        <v>100</v>
      </c>
      <c r="G53" s="94" t="s">
        <v>104</v>
      </c>
      <c r="H53" s="94"/>
      <c r="I53" s="94"/>
      <c r="J53" s="94"/>
      <c r="K53" s="94"/>
      <c r="L53" s="94"/>
      <c r="M53" s="94"/>
      <c r="N53" s="94"/>
      <c r="O53" s="99">
        <f t="shared" si="12"/>
        <v>0</v>
      </c>
      <c r="P53" s="94">
        <f t="shared" si="13"/>
        <v>0</v>
      </c>
      <c r="Q53" s="94">
        <f t="shared" si="14"/>
        <v>0</v>
      </c>
      <c r="R53" s="94">
        <f t="shared" si="15"/>
        <v>0</v>
      </c>
      <c r="S53" s="94">
        <f t="shared" si="16"/>
        <v>0</v>
      </c>
      <c r="T53" s="94">
        <f t="shared" si="17"/>
        <v>0</v>
      </c>
    </row>
    <row r="54" spans="1:20" s="79" customFormat="1" ht="52.5">
      <c r="A54" s="106"/>
      <c r="B54" s="52"/>
      <c r="C54" s="44" t="s">
        <v>243</v>
      </c>
      <c r="D54" s="54"/>
      <c r="E54" s="40"/>
      <c r="F54" s="94">
        <v>100</v>
      </c>
      <c r="G54" s="94" t="s">
        <v>104</v>
      </c>
      <c r="H54" s="94"/>
      <c r="I54" s="94"/>
      <c r="J54" s="94"/>
      <c r="K54" s="94"/>
      <c r="L54" s="94"/>
      <c r="M54" s="94"/>
      <c r="N54" s="94"/>
      <c r="O54" s="99">
        <f t="shared" si="12"/>
        <v>0</v>
      </c>
      <c r="P54" s="94">
        <f t="shared" si="13"/>
        <v>0</v>
      </c>
      <c r="Q54" s="94">
        <f t="shared" si="14"/>
        <v>0</v>
      </c>
      <c r="R54" s="94">
        <f t="shared" si="15"/>
        <v>0</v>
      </c>
      <c r="S54" s="94">
        <f t="shared" si="16"/>
        <v>0</v>
      </c>
      <c r="T54" s="94">
        <f t="shared" si="17"/>
        <v>0</v>
      </c>
    </row>
    <row r="55" spans="1:20" s="79" customFormat="1" ht="70">
      <c r="A55" s="106"/>
      <c r="B55" s="52"/>
      <c r="C55" s="44" t="s">
        <v>244</v>
      </c>
      <c r="D55" s="54"/>
      <c r="E55" s="40"/>
      <c r="F55" s="94">
        <v>100</v>
      </c>
      <c r="G55" s="94" t="s">
        <v>104</v>
      </c>
      <c r="H55" s="94"/>
      <c r="I55" s="94"/>
      <c r="J55" s="94"/>
      <c r="K55" s="94"/>
      <c r="L55" s="94"/>
      <c r="M55" s="94"/>
      <c r="N55" s="94"/>
      <c r="O55" s="99">
        <f t="shared" si="12"/>
        <v>0</v>
      </c>
      <c r="P55" s="94">
        <f t="shared" si="13"/>
        <v>0</v>
      </c>
      <c r="Q55" s="94">
        <f t="shared" si="14"/>
        <v>0</v>
      </c>
      <c r="R55" s="94">
        <f t="shared" si="15"/>
        <v>0</v>
      </c>
      <c r="S55" s="94">
        <f t="shared" si="16"/>
        <v>0</v>
      </c>
      <c r="T55" s="94">
        <f t="shared" si="17"/>
        <v>0</v>
      </c>
    </row>
    <row r="56" spans="1:20" s="79" customFormat="1" ht="52.5">
      <c r="A56" s="100"/>
      <c r="B56" s="38"/>
      <c r="C56" s="36" t="s">
        <v>92</v>
      </c>
      <c r="D56" s="54"/>
      <c r="E56" s="40" t="s">
        <v>69</v>
      </c>
      <c r="F56" s="94">
        <v>100</v>
      </c>
      <c r="G56" s="94" t="s">
        <v>104</v>
      </c>
      <c r="H56" s="94"/>
      <c r="I56" s="94"/>
      <c r="J56" s="94"/>
      <c r="K56" s="94"/>
      <c r="L56" s="94"/>
      <c r="M56" s="94"/>
      <c r="N56" s="94"/>
      <c r="O56" s="99">
        <f t="shared" si="12"/>
        <v>0</v>
      </c>
      <c r="P56" s="94">
        <f t="shared" si="13"/>
        <v>0</v>
      </c>
      <c r="Q56" s="94">
        <f t="shared" si="14"/>
        <v>0</v>
      </c>
      <c r="R56" s="94">
        <f t="shared" si="15"/>
        <v>0</v>
      </c>
      <c r="S56" s="94">
        <f t="shared" si="16"/>
        <v>0</v>
      </c>
      <c r="T56" s="94">
        <f t="shared" si="17"/>
        <v>0</v>
      </c>
    </row>
    <row r="57" spans="1:20" s="79" customFormat="1" ht="35">
      <c r="A57" s="100"/>
      <c r="B57" s="38"/>
      <c r="C57" s="36" t="s">
        <v>93</v>
      </c>
      <c r="D57" s="54"/>
      <c r="E57" s="40"/>
      <c r="F57" s="94">
        <v>100</v>
      </c>
      <c r="G57" s="94" t="s">
        <v>104</v>
      </c>
      <c r="H57" s="94"/>
      <c r="I57" s="94"/>
      <c r="J57" s="94"/>
      <c r="K57" s="94"/>
      <c r="L57" s="94"/>
      <c r="M57" s="94"/>
      <c r="N57" s="94"/>
      <c r="O57" s="99">
        <f t="shared" si="12"/>
        <v>0</v>
      </c>
      <c r="P57" s="94">
        <f t="shared" si="13"/>
        <v>0</v>
      </c>
      <c r="Q57" s="94">
        <f t="shared" si="14"/>
        <v>0</v>
      </c>
      <c r="R57" s="94">
        <f t="shared" si="15"/>
        <v>0</v>
      </c>
      <c r="S57" s="94">
        <f t="shared" si="16"/>
        <v>0</v>
      </c>
      <c r="T57" s="94">
        <f t="shared" si="17"/>
        <v>0</v>
      </c>
    </row>
    <row r="58" spans="1:20" s="79" customFormat="1" ht="70">
      <c r="A58" s="100"/>
      <c r="B58" s="38"/>
      <c r="C58" s="36" t="s">
        <v>94</v>
      </c>
      <c r="D58" s="54"/>
      <c r="E58" s="40" t="s">
        <v>69</v>
      </c>
      <c r="F58" s="94">
        <v>100</v>
      </c>
      <c r="G58" s="94" t="s">
        <v>104</v>
      </c>
      <c r="H58" s="94"/>
      <c r="I58" s="94"/>
      <c r="J58" s="94"/>
      <c r="K58" s="94"/>
      <c r="L58" s="94"/>
      <c r="M58" s="94"/>
      <c r="N58" s="94"/>
      <c r="O58" s="99">
        <f t="shared" si="12"/>
        <v>0</v>
      </c>
      <c r="P58" s="94">
        <f t="shared" si="13"/>
        <v>0</v>
      </c>
      <c r="Q58" s="94">
        <f t="shared" si="14"/>
        <v>0</v>
      </c>
      <c r="R58" s="94">
        <f t="shared" si="15"/>
        <v>0</v>
      </c>
      <c r="S58" s="94">
        <f t="shared" si="16"/>
        <v>0</v>
      </c>
      <c r="T58" s="94">
        <f t="shared" si="17"/>
        <v>0</v>
      </c>
    </row>
    <row r="59" spans="1:20" s="79" customFormat="1" ht="17.5">
      <c r="A59" s="53"/>
      <c r="B59" s="53"/>
      <c r="C59" s="53" t="s">
        <v>95</v>
      </c>
      <c r="D59" s="53"/>
      <c r="E59" s="59"/>
      <c r="F59" s="53"/>
      <c r="G59" s="53"/>
      <c r="H59" s="53"/>
      <c r="I59" s="53"/>
      <c r="J59" s="53"/>
      <c r="K59" s="53"/>
      <c r="L59" s="53"/>
      <c r="M59" s="53"/>
      <c r="N59" s="53"/>
      <c r="O59" s="53"/>
      <c r="P59" s="53"/>
      <c r="Q59" s="53"/>
      <c r="R59" s="53"/>
      <c r="S59" s="53"/>
      <c r="T59" s="53"/>
    </row>
    <row r="60" spans="1:20" s="79" customFormat="1" ht="35">
      <c r="A60" s="106"/>
      <c r="B60" s="55"/>
      <c r="C60" s="56" t="s">
        <v>96</v>
      </c>
      <c r="D60" s="54"/>
      <c r="E60" s="40"/>
      <c r="F60" s="94">
        <v>100</v>
      </c>
      <c r="G60" s="94" t="s">
        <v>104</v>
      </c>
      <c r="H60" s="94"/>
      <c r="I60" s="94"/>
      <c r="J60" s="94"/>
      <c r="K60" s="94"/>
      <c r="L60" s="94"/>
      <c r="M60" s="94"/>
      <c r="N60" s="94"/>
      <c r="O60" s="99">
        <f t="shared" si="12"/>
        <v>0</v>
      </c>
      <c r="P60" s="94">
        <f t="shared" si="13"/>
        <v>0</v>
      </c>
      <c r="Q60" s="94">
        <f t="shared" si="14"/>
        <v>0</v>
      </c>
      <c r="R60" s="94">
        <f t="shared" si="15"/>
        <v>0</v>
      </c>
      <c r="S60" s="94">
        <f t="shared" si="16"/>
        <v>0</v>
      </c>
      <c r="T60" s="94">
        <f t="shared" si="17"/>
        <v>0</v>
      </c>
    </row>
    <row r="61" spans="1:20" s="79" customFormat="1" ht="105">
      <c r="A61" s="106"/>
      <c r="B61" s="55"/>
      <c r="C61" s="56" t="s">
        <v>97</v>
      </c>
      <c r="D61" s="54"/>
      <c r="E61" s="40" t="s">
        <v>69</v>
      </c>
      <c r="F61" s="94">
        <v>100</v>
      </c>
      <c r="G61" s="94" t="s">
        <v>104</v>
      </c>
      <c r="H61" s="94"/>
      <c r="I61" s="94"/>
      <c r="J61" s="94"/>
      <c r="K61" s="94"/>
      <c r="L61" s="94"/>
      <c r="M61" s="94"/>
      <c r="N61" s="94"/>
      <c r="O61" s="99">
        <f t="shared" si="12"/>
        <v>0</v>
      </c>
      <c r="P61" s="94">
        <f t="shared" si="13"/>
        <v>0</v>
      </c>
      <c r="Q61" s="94">
        <f t="shared" si="14"/>
        <v>0</v>
      </c>
      <c r="R61" s="94">
        <f t="shared" si="15"/>
        <v>0</v>
      </c>
      <c r="S61" s="94">
        <f t="shared" si="16"/>
        <v>0</v>
      </c>
      <c r="T61" s="94">
        <f t="shared" si="17"/>
        <v>0</v>
      </c>
    </row>
    <row r="62" spans="1:20" s="79" customFormat="1" ht="52.5">
      <c r="A62" s="106"/>
      <c r="B62" s="55"/>
      <c r="C62" s="56" t="s">
        <v>98</v>
      </c>
      <c r="D62" s="54"/>
      <c r="E62" s="40" t="s">
        <v>69</v>
      </c>
      <c r="F62" s="94">
        <v>100</v>
      </c>
      <c r="G62" s="94" t="s">
        <v>104</v>
      </c>
      <c r="H62" s="94"/>
      <c r="I62" s="94"/>
      <c r="J62" s="94"/>
      <c r="K62" s="94"/>
      <c r="L62" s="94"/>
      <c r="M62" s="94"/>
      <c r="N62" s="94"/>
      <c r="O62" s="99">
        <f t="shared" si="12"/>
        <v>0</v>
      </c>
      <c r="P62" s="94">
        <f t="shared" si="13"/>
        <v>0</v>
      </c>
      <c r="Q62" s="94">
        <f t="shared" si="14"/>
        <v>0</v>
      </c>
      <c r="R62" s="94">
        <f t="shared" si="15"/>
        <v>0</v>
      </c>
      <c r="S62" s="94">
        <f t="shared" si="16"/>
        <v>0</v>
      </c>
      <c r="T62" s="94">
        <f t="shared" si="17"/>
        <v>0</v>
      </c>
    </row>
    <row r="63" spans="1:20" s="79" customFormat="1" ht="140">
      <c r="A63" s="106"/>
      <c r="B63" s="55"/>
      <c r="C63" s="56" t="s">
        <v>99</v>
      </c>
      <c r="D63" s="54"/>
      <c r="E63" s="40" t="s">
        <v>69</v>
      </c>
      <c r="F63" s="94">
        <v>100</v>
      </c>
      <c r="G63" s="94" t="s">
        <v>104</v>
      </c>
      <c r="H63" s="94"/>
      <c r="I63" s="94"/>
      <c r="J63" s="94"/>
      <c r="K63" s="94"/>
      <c r="L63" s="94"/>
      <c r="M63" s="94"/>
      <c r="N63" s="94"/>
      <c r="O63" s="99">
        <f t="shared" si="12"/>
        <v>0</v>
      </c>
      <c r="P63" s="94">
        <f t="shared" si="13"/>
        <v>0</v>
      </c>
      <c r="Q63" s="94">
        <f t="shared" si="14"/>
        <v>0</v>
      </c>
      <c r="R63" s="94">
        <f t="shared" si="15"/>
        <v>0</v>
      </c>
      <c r="S63" s="94">
        <f t="shared" si="16"/>
        <v>0</v>
      </c>
      <c r="T63" s="94">
        <f t="shared" si="17"/>
        <v>0</v>
      </c>
    </row>
    <row r="64" spans="1:20" s="79" customFormat="1" ht="385">
      <c r="A64" s="106"/>
      <c r="B64" s="55"/>
      <c r="C64" s="56" t="s">
        <v>100</v>
      </c>
      <c r="D64" s="54"/>
      <c r="E64" s="40" t="s">
        <v>69</v>
      </c>
      <c r="F64" s="94">
        <v>100</v>
      </c>
      <c r="G64" s="94" t="s">
        <v>104</v>
      </c>
      <c r="H64" s="94"/>
      <c r="I64" s="94"/>
      <c r="J64" s="94"/>
      <c r="K64" s="94"/>
      <c r="L64" s="94"/>
      <c r="M64" s="94"/>
      <c r="N64" s="94"/>
      <c r="O64" s="99">
        <f t="shared" si="12"/>
        <v>0</v>
      </c>
      <c r="P64" s="94">
        <f t="shared" si="13"/>
        <v>0</v>
      </c>
      <c r="Q64" s="94">
        <f t="shared" si="14"/>
        <v>0</v>
      </c>
      <c r="R64" s="94">
        <f t="shared" si="15"/>
        <v>0</v>
      </c>
      <c r="S64" s="94">
        <f t="shared" si="16"/>
        <v>0</v>
      </c>
      <c r="T64" s="94">
        <f t="shared" si="17"/>
        <v>0</v>
      </c>
    </row>
    <row r="65" spans="1:20" s="79" customFormat="1" ht="123" thickBot="1">
      <c r="A65" s="111"/>
      <c r="B65" s="55"/>
      <c r="C65" s="56" t="s">
        <v>110</v>
      </c>
      <c r="D65" s="54"/>
      <c r="E65" s="40"/>
      <c r="F65" s="94">
        <v>400</v>
      </c>
      <c r="G65" s="94" t="s">
        <v>104</v>
      </c>
      <c r="H65" s="94"/>
      <c r="I65" s="94"/>
      <c r="J65" s="94"/>
      <c r="K65" s="94"/>
      <c r="L65" s="94"/>
      <c r="M65" s="94"/>
      <c r="N65" s="94"/>
      <c r="O65" s="99">
        <f t="shared" si="12"/>
        <v>0</v>
      </c>
      <c r="P65" s="94">
        <f t="shared" si="13"/>
        <v>0</v>
      </c>
      <c r="Q65" s="94">
        <f t="shared" si="14"/>
        <v>0</v>
      </c>
      <c r="R65" s="94">
        <f t="shared" si="15"/>
        <v>0</v>
      </c>
      <c r="S65" s="94">
        <f t="shared" si="16"/>
        <v>0</v>
      </c>
      <c r="T65" s="94">
        <f t="shared" si="17"/>
        <v>0</v>
      </c>
    </row>
    <row r="66" spans="1:20" ht="16.5" thickBot="1">
      <c r="B66" s="15"/>
      <c r="D66" s="15"/>
      <c r="E66" s="15"/>
      <c r="O66" s="16">
        <f>SUM(O12:O65)</f>
        <v>0</v>
      </c>
      <c r="P66" s="16">
        <f>SUM(P58:P65)</f>
        <v>0</v>
      </c>
      <c r="Q66" s="16">
        <f>SUM(Q58:Q65)</f>
        <v>0</v>
      </c>
      <c r="R66" s="16">
        <f>SUM(R58:R65)</f>
        <v>0</v>
      </c>
      <c r="S66" s="16">
        <f>SUM(S58:S65)</f>
        <v>0</v>
      </c>
      <c r="T66" s="16">
        <f>SUM(T58:T65)</f>
        <v>0</v>
      </c>
    </row>
    <row r="67" spans="1:20" ht="26.5" thickBot="1">
      <c r="A67" s="27"/>
      <c r="B67" s="30"/>
      <c r="C67" s="83"/>
      <c r="D67" s="30"/>
      <c r="E67" s="30"/>
      <c r="F67" s="31"/>
      <c r="O67" s="6" t="s">
        <v>35</v>
      </c>
      <c r="P67" s="6" t="s">
        <v>36</v>
      </c>
      <c r="Q67" s="6" t="s">
        <v>37</v>
      </c>
      <c r="R67" s="6" t="s">
        <v>38</v>
      </c>
      <c r="S67" s="6" t="s">
        <v>39</v>
      </c>
      <c r="T67" s="6" t="s">
        <v>40</v>
      </c>
    </row>
    <row r="74" spans="1:20" ht="33" customHeight="1">
      <c r="A74" s="117" t="s">
        <v>49</v>
      </c>
      <c r="B74" s="117"/>
      <c r="C74" s="117"/>
      <c r="D74" s="117"/>
      <c r="E74" s="117"/>
      <c r="F74" s="117"/>
      <c r="G74" s="117"/>
      <c r="H74" s="117"/>
      <c r="I74" s="117"/>
      <c r="J74" s="117"/>
      <c r="K74" s="117"/>
      <c r="L74" s="117"/>
    </row>
  </sheetData>
  <mergeCells count="12">
    <mergeCell ref="A74:L74"/>
    <mergeCell ref="S1:T1"/>
    <mergeCell ref="S2:T2"/>
    <mergeCell ref="S3:T3"/>
    <mergeCell ref="S4:T4"/>
    <mergeCell ref="A1:A4"/>
    <mergeCell ref="Q1:R1"/>
    <mergeCell ref="Q2:R2"/>
    <mergeCell ref="Q3:R3"/>
    <mergeCell ref="Q4:R4"/>
    <mergeCell ref="B1:P4"/>
    <mergeCell ref="B19:C19"/>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B9651-7F5F-4783-838F-9C031BD0C75D}">
  <dimension ref="A1:F54"/>
  <sheetViews>
    <sheetView topLeftCell="A38" workbookViewId="0">
      <selection activeCell="B57" sqref="B57"/>
    </sheetView>
  </sheetViews>
  <sheetFormatPr defaultRowHeight="12.5"/>
  <cols>
    <col min="1" max="1" width="7.453125" bestFit="1" customWidth="1"/>
    <col min="2" max="2" width="19.1796875" customWidth="1"/>
    <col min="3" max="3" width="8.7265625" bestFit="1" customWidth="1"/>
    <col min="4" max="4" width="51.26953125" bestFit="1" customWidth="1"/>
    <col min="5" max="5" width="7.7265625" bestFit="1" customWidth="1"/>
  </cols>
  <sheetData>
    <row r="1" spans="1:6" ht="46">
      <c r="A1" s="72" t="s">
        <v>111</v>
      </c>
      <c r="B1" s="72" t="s">
        <v>112</v>
      </c>
      <c r="C1" s="72" t="s">
        <v>113</v>
      </c>
      <c r="D1" s="72" t="s">
        <v>103</v>
      </c>
      <c r="E1" s="72" t="s">
        <v>114</v>
      </c>
      <c r="F1" s="72" t="s">
        <v>235</v>
      </c>
    </row>
    <row r="2" spans="1:6">
      <c r="A2" s="73" t="s">
        <v>115</v>
      </c>
      <c r="B2" s="69" t="s">
        <v>116</v>
      </c>
      <c r="C2" s="70" t="s">
        <v>117</v>
      </c>
      <c r="D2" s="70" t="s">
        <v>118</v>
      </c>
      <c r="E2" s="74" t="s">
        <v>119</v>
      </c>
      <c r="F2" s="75" t="s">
        <v>236</v>
      </c>
    </row>
    <row r="3" spans="1:6" ht="23">
      <c r="A3" s="74" t="s">
        <v>120</v>
      </c>
      <c r="B3" s="76" t="s">
        <v>121</v>
      </c>
      <c r="C3" s="70" t="s">
        <v>117</v>
      </c>
      <c r="D3" s="70" t="s">
        <v>122</v>
      </c>
      <c r="E3" s="74" t="s">
        <v>119</v>
      </c>
      <c r="F3" s="75" t="s">
        <v>236</v>
      </c>
    </row>
    <row r="4" spans="1:6">
      <c r="A4" s="74" t="s">
        <v>123</v>
      </c>
      <c r="B4" s="76" t="s">
        <v>124</v>
      </c>
      <c r="C4" s="70" t="s">
        <v>117</v>
      </c>
      <c r="D4" s="70" t="s">
        <v>125</v>
      </c>
      <c r="E4" s="74" t="s">
        <v>119</v>
      </c>
      <c r="F4" s="75" t="s">
        <v>236</v>
      </c>
    </row>
    <row r="5" spans="1:6" ht="23">
      <c r="A5" s="74" t="s">
        <v>127</v>
      </c>
      <c r="B5" s="77" t="s">
        <v>128</v>
      </c>
      <c r="C5" s="70" t="s">
        <v>117</v>
      </c>
      <c r="D5" s="70" t="s">
        <v>129</v>
      </c>
      <c r="E5" s="74" t="s">
        <v>119</v>
      </c>
      <c r="F5" s="75" t="s">
        <v>236</v>
      </c>
    </row>
    <row r="6" spans="1:6">
      <c r="A6" s="74" t="s">
        <v>130</v>
      </c>
      <c r="B6" s="76" t="s">
        <v>124</v>
      </c>
      <c r="C6" s="70" t="s">
        <v>117</v>
      </c>
      <c r="D6" s="70" t="s">
        <v>125</v>
      </c>
      <c r="E6" s="74" t="s">
        <v>119</v>
      </c>
      <c r="F6" s="75" t="s">
        <v>236</v>
      </c>
    </row>
    <row r="7" spans="1:6" ht="23">
      <c r="A7" s="74" t="s">
        <v>131</v>
      </c>
      <c r="B7" s="77" t="s">
        <v>128</v>
      </c>
      <c r="C7" s="70" t="s">
        <v>117</v>
      </c>
      <c r="D7" s="70" t="s">
        <v>129</v>
      </c>
      <c r="E7" s="74" t="s">
        <v>119</v>
      </c>
      <c r="F7" s="75" t="s">
        <v>236</v>
      </c>
    </row>
    <row r="8" spans="1:6">
      <c r="A8" s="74" t="s">
        <v>132</v>
      </c>
      <c r="B8" s="76" t="s">
        <v>59</v>
      </c>
      <c r="C8" s="70" t="s">
        <v>117</v>
      </c>
      <c r="D8" s="70" t="s">
        <v>54</v>
      </c>
      <c r="E8" s="74" t="s">
        <v>133</v>
      </c>
      <c r="F8" s="75" t="s">
        <v>236</v>
      </c>
    </row>
    <row r="9" spans="1:6">
      <c r="A9" s="74" t="s">
        <v>134</v>
      </c>
      <c r="B9" s="76" t="s">
        <v>135</v>
      </c>
      <c r="C9" s="70" t="s">
        <v>117</v>
      </c>
      <c r="D9" s="70" t="s">
        <v>136</v>
      </c>
      <c r="E9" s="74" t="s">
        <v>133</v>
      </c>
      <c r="F9" s="75" t="s">
        <v>236</v>
      </c>
    </row>
    <row r="10" spans="1:6">
      <c r="A10" s="74" t="s">
        <v>137</v>
      </c>
      <c r="B10" s="76" t="s">
        <v>60</v>
      </c>
      <c r="C10" s="70" t="s">
        <v>126</v>
      </c>
      <c r="D10" s="70" t="s">
        <v>61</v>
      </c>
      <c r="E10" s="74" t="s">
        <v>119</v>
      </c>
      <c r="F10" s="75" t="s">
        <v>236</v>
      </c>
    </row>
    <row r="11" spans="1:6">
      <c r="A11" s="74" t="s">
        <v>138</v>
      </c>
      <c r="B11" s="76" t="s">
        <v>64</v>
      </c>
      <c r="C11" s="70" t="s">
        <v>117</v>
      </c>
      <c r="D11" s="70" t="s">
        <v>65</v>
      </c>
      <c r="E11" s="74" t="s">
        <v>119</v>
      </c>
      <c r="F11" s="75" t="s">
        <v>236</v>
      </c>
    </row>
    <row r="12" spans="1:6">
      <c r="A12" s="74" t="s">
        <v>139</v>
      </c>
      <c r="B12" s="76" t="s">
        <v>62</v>
      </c>
      <c r="C12" s="70" t="s">
        <v>117</v>
      </c>
      <c r="D12" s="70" t="s">
        <v>63</v>
      </c>
      <c r="E12" s="74" t="s">
        <v>119</v>
      </c>
      <c r="F12" s="75" t="s">
        <v>236</v>
      </c>
    </row>
    <row r="13" spans="1:6">
      <c r="A13" s="74" t="s">
        <v>140</v>
      </c>
      <c r="B13" s="76" t="s">
        <v>141</v>
      </c>
      <c r="C13" s="70" t="s">
        <v>117</v>
      </c>
      <c r="D13" s="70" t="s">
        <v>142</v>
      </c>
      <c r="E13" s="74" t="s">
        <v>143</v>
      </c>
      <c r="F13" s="75" t="s">
        <v>236</v>
      </c>
    </row>
    <row r="14" spans="1:6">
      <c r="A14" s="74" t="s">
        <v>144</v>
      </c>
      <c r="B14" s="76" t="s">
        <v>145</v>
      </c>
      <c r="C14" s="70" t="s">
        <v>117</v>
      </c>
      <c r="D14" s="70" t="s">
        <v>146</v>
      </c>
      <c r="E14" s="74" t="s">
        <v>133</v>
      </c>
      <c r="F14" s="75" t="s">
        <v>236</v>
      </c>
    </row>
    <row r="15" spans="1:6">
      <c r="A15" s="74" t="s">
        <v>147</v>
      </c>
      <c r="B15" s="76" t="s">
        <v>57</v>
      </c>
      <c r="C15" s="70" t="s">
        <v>117</v>
      </c>
      <c r="D15" s="70" t="s">
        <v>58</v>
      </c>
      <c r="E15" s="74" t="s">
        <v>133</v>
      </c>
      <c r="F15" s="75" t="s">
        <v>236</v>
      </c>
    </row>
    <row r="16" spans="1:6">
      <c r="A16" s="74" t="s">
        <v>148</v>
      </c>
      <c r="B16" s="76" t="s">
        <v>149</v>
      </c>
      <c r="C16" s="70" t="s">
        <v>117</v>
      </c>
      <c r="D16" s="70" t="s">
        <v>150</v>
      </c>
      <c r="E16" s="74" t="s">
        <v>119</v>
      </c>
      <c r="F16" s="75" t="s">
        <v>236</v>
      </c>
    </row>
    <row r="17" spans="1:6">
      <c r="A17" s="74" t="s">
        <v>151</v>
      </c>
      <c r="B17" s="76" t="s">
        <v>152</v>
      </c>
      <c r="C17" s="70" t="s">
        <v>117</v>
      </c>
      <c r="D17" s="70" t="s">
        <v>153</v>
      </c>
      <c r="E17" s="74" t="s">
        <v>143</v>
      </c>
      <c r="F17" s="75" t="s">
        <v>236</v>
      </c>
    </row>
    <row r="18" spans="1:6">
      <c r="A18" s="74" t="s">
        <v>154</v>
      </c>
      <c r="B18" s="76" t="s">
        <v>60</v>
      </c>
      <c r="C18" s="70" t="s">
        <v>126</v>
      </c>
      <c r="D18" s="70" t="s">
        <v>61</v>
      </c>
      <c r="E18" s="74" t="s">
        <v>119</v>
      </c>
      <c r="F18" s="75" t="s">
        <v>236</v>
      </c>
    </row>
    <row r="19" spans="1:6">
      <c r="A19" s="74" t="s">
        <v>155</v>
      </c>
      <c r="B19" s="76" t="s">
        <v>64</v>
      </c>
      <c r="C19" s="70" t="s">
        <v>117</v>
      </c>
      <c r="D19" s="70" t="s">
        <v>65</v>
      </c>
      <c r="E19" s="74" t="s">
        <v>119</v>
      </c>
      <c r="F19" s="75" t="s">
        <v>236</v>
      </c>
    </row>
    <row r="20" spans="1:6">
      <c r="A20" s="74" t="s">
        <v>156</v>
      </c>
      <c r="B20" s="76" t="s">
        <v>62</v>
      </c>
      <c r="C20" s="70" t="s">
        <v>117</v>
      </c>
      <c r="D20" s="70" t="s">
        <v>63</v>
      </c>
      <c r="E20" s="74" t="s">
        <v>119</v>
      </c>
      <c r="F20" s="75" t="s">
        <v>236</v>
      </c>
    </row>
    <row r="21" spans="1:6">
      <c r="A21" s="74" t="s">
        <v>157</v>
      </c>
      <c r="B21" s="76" t="s">
        <v>141</v>
      </c>
      <c r="C21" s="70" t="s">
        <v>117</v>
      </c>
      <c r="D21" s="70" t="s">
        <v>142</v>
      </c>
      <c r="E21" s="74" t="s">
        <v>143</v>
      </c>
      <c r="F21" s="75" t="s">
        <v>236</v>
      </c>
    </row>
    <row r="22" spans="1:6">
      <c r="A22" s="74" t="s">
        <v>158</v>
      </c>
      <c r="B22" s="76" t="s">
        <v>145</v>
      </c>
      <c r="C22" s="70" t="s">
        <v>117</v>
      </c>
      <c r="D22" s="70" t="s">
        <v>146</v>
      </c>
      <c r="E22" s="74" t="s">
        <v>133</v>
      </c>
      <c r="F22" s="75" t="s">
        <v>236</v>
      </c>
    </row>
    <row r="23" spans="1:6">
      <c r="A23" s="74" t="s">
        <v>159</v>
      </c>
      <c r="B23" s="76" t="s">
        <v>57</v>
      </c>
      <c r="C23" s="70" t="s">
        <v>117</v>
      </c>
      <c r="D23" s="70" t="s">
        <v>58</v>
      </c>
      <c r="E23" s="74" t="s">
        <v>133</v>
      </c>
      <c r="F23" s="75" t="s">
        <v>236</v>
      </c>
    </row>
    <row r="24" spans="1:6">
      <c r="A24" s="74" t="s">
        <v>160</v>
      </c>
      <c r="B24" s="76" t="s">
        <v>149</v>
      </c>
      <c r="C24" s="70" t="s">
        <v>117</v>
      </c>
      <c r="D24" s="70" t="s">
        <v>150</v>
      </c>
      <c r="E24" s="74" t="s">
        <v>119</v>
      </c>
      <c r="F24" s="75" t="s">
        <v>236</v>
      </c>
    </row>
    <row r="25" spans="1:6">
      <c r="A25" s="74" t="s">
        <v>161</v>
      </c>
      <c r="B25" s="76" t="s">
        <v>152</v>
      </c>
      <c r="C25" s="70" t="s">
        <v>117</v>
      </c>
      <c r="D25" s="70" t="s">
        <v>153</v>
      </c>
      <c r="E25" s="74" t="s">
        <v>143</v>
      </c>
      <c r="F25" s="75" t="s">
        <v>236</v>
      </c>
    </row>
    <row r="26" spans="1:6">
      <c r="A26" s="74" t="s">
        <v>162</v>
      </c>
      <c r="B26" s="76" t="s">
        <v>163</v>
      </c>
      <c r="C26" s="70" t="s">
        <v>126</v>
      </c>
      <c r="D26" s="70" t="s">
        <v>164</v>
      </c>
      <c r="E26" s="74" t="s">
        <v>133</v>
      </c>
      <c r="F26" s="75" t="s">
        <v>236</v>
      </c>
    </row>
    <row r="27" spans="1:6">
      <c r="A27" s="74" t="s">
        <v>165</v>
      </c>
      <c r="B27" s="76" t="s">
        <v>166</v>
      </c>
      <c r="C27" s="70" t="s">
        <v>117</v>
      </c>
      <c r="D27" s="70" t="s">
        <v>167</v>
      </c>
      <c r="E27" s="74" t="s">
        <v>133</v>
      </c>
      <c r="F27" s="75" t="s">
        <v>236</v>
      </c>
    </row>
    <row r="28" spans="1:6">
      <c r="A28" s="73" t="s">
        <v>168</v>
      </c>
      <c r="B28" s="69" t="s">
        <v>169</v>
      </c>
      <c r="C28" s="70" t="s">
        <v>117</v>
      </c>
      <c r="D28" s="70" t="s">
        <v>170</v>
      </c>
      <c r="E28" s="74" t="s">
        <v>171</v>
      </c>
      <c r="F28" s="75" t="s">
        <v>236</v>
      </c>
    </row>
    <row r="29" spans="1:6" ht="23">
      <c r="A29" s="74" t="s">
        <v>172</v>
      </c>
      <c r="B29" s="76" t="s">
        <v>173</v>
      </c>
      <c r="C29" s="70" t="s">
        <v>117</v>
      </c>
      <c r="D29" s="70" t="s">
        <v>174</v>
      </c>
      <c r="E29" s="74" t="s">
        <v>171</v>
      </c>
      <c r="F29" s="75" t="s">
        <v>236</v>
      </c>
    </row>
    <row r="30" spans="1:6">
      <c r="A30" s="74" t="s">
        <v>175</v>
      </c>
      <c r="B30" s="76" t="s">
        <v>176</v>
      </c>
      <c r="C30" s="70" t="s">
        <v>126</v>
      </c>
      <c r="D30" s="70" t="s">
        <v>177</v>
      </c>
      <c r="E30" s="74" t="s">
        <v>171</v>
      </c>
      <c r="F30" s="75" t="s">
        <v>236</v>
      </c>
    </row>
    <row r="31" spans="1:6" ht="23">
      <c r="A31" s="74" t="s">
        <v>178</v>
      </c>
      <c r="B31" s="77" t="s">
        <v>179</v>
      </c>
      <c r="C31" s="70" t="s">
        <v>117</v>
      </c>
      <c r="D31" s="70" t="s">
        <v>180</v>
      </c>
      <c r="E31" s="74" t="s">
        <v>171</v>
      </c>
      <c r="F31" s="75" t="s">
        <v>236</v>
      </c>
    </row>
    <row r="32" spans="1:6" ht="23">
      <c r="A32" s="74" t="s">
        <v>181</v>
      </c>
      <c r="B32" s="77" t="s">
        <v>182</v>
      </c>
      <c r="C32" s="70" t="s">
        <v>117</v>
      </c>
      <c r="D32" s="70" t="s">
        <v>183</v>
      </c>
      <c r="E32" s="74" t="s">
        <v>171</v>
      </c>
      <c r="F32" s="75" t="s">
        <v>236</v>
      </c>
    </row>
    <row r="33" spans="1:6">
      <c r="A33" s="74" t="s">
        <v>184</v>
      </c>
      <c r="B33" s="76" t="s">
        <v>185</v>
      </c>
      <c r="C33" s="70" t="s">
        <v>126</v>
      </c>
      <c r="D33" s="70" t="s">
        <v>186</v>
      </c>
      <c r="E33" s="74" t="s">
        <v>171</v>
      </c>
      <c r="F33" s="75" t="s">
        <v>236</v>
      </c>
    </row>
    <row r="34" spans="1:6">
      <c r="A34" s="74" t="s">
        <v>187</v>
      </c>
      <c r="B34" s="76" t="s">
        <v>66</v>
      </c>
      <c r="C34" s="70" t="s">
        <v>117</v>
      </c>
      <c r="D34" s="70" t="s">
        <v>67</v>
      </c>
      <c r="E34" s="74" t="s">
        <v>171</v>
      </c>
      <c r="F34" s="75" t="s">
        <v>236</v>
      </c>
    </row>
    <row r="35" spans="1:6">
      <c r="A35" s="74" t="s">
        <v>188</v>
      </c>
      <c r="B35" s="76" t="s">
        <v>189</v>
      </c>
      <c r="C35" s="70" t="s">
        <v>117</v>
      </c>
      <c r="D35" s="70" t="s">
        <v>190</v>
      </c>
      <c r="E35" s="74" t="s">
        <v>171</v>
      </c>
      <c r="F35" s="75" t="s">
        <v>236</v>
      </c>
    </row>
    <row r="36" spans="1:6" ht="23">
      <c r="A36" s="74" t="s">
        <v>191</v>
      </c>
      <c r="B36" s="76" t="s">
        <v>192</v>
      </c>
      <c r="C36" s="70" t="s">
        <v>117</v>
      </c>
      <c r="D36" s="70" t="s">
        <v>193</v>
      </c>
      <c r="E36" s="74" t="s">
        <v>194</v>
      </c>
      <c r="F36" s="75" t="s">
        <v>236</v>
      </c>
    </row>
    <row r="37" spans="1:6">
      <c r="A37" s="74" t="s">
        <v>195</v>
      </c>
      <c r="B37" s="76" t="s">
        <v>196</v>
      </c>
      <c r="C37" s="70" t="s">
        <v>117</v>
      </c>
      <c r="D37" s="70" t="s">
        <v>197</v>
      </c>
      <c r="E37" s="74" t="s">
        <v>171</v>
      </c>
      <c r="F37" s="75" t="s">
        <v>236</v>
      </c>
    </row>
    <row r="38" spans="1:6">
      <c r="A38" s="74" t="s">
        <v>198</v>
      </c>
      <c r="B38" s="76" t="s">
        <v>199</v>
      </c>
      <c r="C38" s="70" t="s">
        <v>117</v>
      </c>
      <c r="D38" s="70" t="s">
        <v>200</v>
      </c>
      <c r="E38" s="74" t="s">
        <v>171</v>
      </c>
      <c r="F38" s="75" t="s">
        <v>236</v>
      </c>
    </row>
    <row r="39" spans="1:6">
      <c r="A39" s="74" t="s">
        <v>201</v>
      </c>
      <c r="B39" s="76" t="s">
        <v>202</v>
      </c>
      <c r="C39" s="70" t="s">
        <v>117</v>
      </c>
      <c r="D39" s="70" t="s">
        <v>203</v>
      </c>
      <c r="E39" s="74" t="s">
        <v>171</v>
      </c>
      <c r="F39" s="75" t="s">
        <v>236</v>
      </c>
    </row>
    <row r="40" spans="1:6">
      <c r="A40" s="74" t="s">
        <v>204</v>
      </c>
      <c r="B40" s="76" t="s">
        <v>205</v>
      </c>
      <c r="C40" s="70" t="s">
        <v>126</v>
      </c>
      <c r="D40" s="70" t="s">
        <v>206</v>
      </c>
      <c r="E40" s="74" t="s">
        <v>171</v>
      </c>
      <c r="F40" s="75" t="s">
        <v>236</v>
      </c>
    </row>
    <row r="41" spans="1:6">
      <c r="A41" s="73" t="s">
        <v>50</v>
      </c>
      <c r="B41" s="69" t="s">
        <v>207</v>
      </c>
      <c r="C41" s="70" t="s">
        <v>117</v>
      </c>
      <c r="D41" s="70" t="s">
        <v>208</v>
      </c>
      <c r="E41" s="74" t="s">
        <v>209</v>
      </c>
      <c r="F41" s="75" t="s">
        <v>236</v>
      </c>
    </row>
    <row r="42" spans="1:6" ht="23">
      <c r="A42" s="74" t="s">
        <v>210</v>
      </c>
      <c r="B42" s="76" t="s">
        <v>211</v>
      </c>
      <c r="C42" s="70" t="s">
        <v>117</v>
      </c>
      <c r="D42" s="70" t="s">
        <v>212</v>
      </c>
      <c r="E42" s="74" t="s">
        <v>209</v>
      </c>
      <c r="F42" s="75" t="s">
        <v>236</v>
      </c>
    </row>
    <row r="43" spans="1:6">
      <c r="A43" s="74" t="s">
        <v>213</v>
      </c>
      <c r="B43" s="76" t="s">
        <v>53</v>
      </c>
      <c r="C43" s="70" t="s">
        <v>117</v>
      </c>
      <c r="D43" s="70" t="s">
        <v>54</v>
      </c>
      <c r="E43" s="74" t="s">
        <v>209</v>
      </c>
      <c r="F43" s="75" t="s">
        <v>236</v>
      </c>
    </row>
    <row r="44" spans="1:6">
      <c r="A44" s="74" t="s">
        <v>214</v>
      </c>
      <c r="B44" s="76" t="s">
        <v>135</v>
      </c>
      <c r="C44" s="70" t="s">
        <v>117</v>
      </c>
      <c r="D44" s="70" t="s">
        <v>136</v>
      </c>
      <c r="E44" s="74" t="s">
        <v>209</v>
      </c>
      <c r="F44" s="75" t="s">
        <v>236</v>
      </c>
    </row>
    <row r="45" spans="1:6">
      <c r="A45" s="74" t="s">
        <v>215</v>
      </c>
      <c r="B45" s="76" t="s">
        <v>55</v>
      </c>
      <c r="C45" s="70" t="s">
        <v>126</v>
      </c>
      <c r="D45" s="70" t="s">
        <v>56</v>
      </c>
      <c r="E45" s="74" t="s">
        <v>209</v>
      </c>
      <c r="F45" s="75" t="s">
        <v>236</v>
      </c>
    </row>
    <row r="46" spans="1:6">
      <c r="A46" s="74" t="s">
        <v>216</v>
      </c>
      <c r="B46" s="76" t="s">
        <v>62</v>
      </c>
      <c r="C46" s="70" t="s">
        <v>117</v>
      </c>
      <c r="D46" s="70" t="s">
        <v>63</v>
      </c>
      <c r="E46" s="74" t="s">
        <v>209</v>
      </c>
      <c r="F46" s="75" t="s">
        <v>236</v>
      </c>
    </row>
    <row r="47" spans="1:6">
      <c r="A47" s="74" t="s">
        <v>217</v>
      </c>
      <c r="B47" s="76" t="s">
        <v>141</v>
      </c>
      <c r="C47" s="70" t="s">
        <v>117</v>
      </c>
      <c r="D47" s="70" t="s">
        <v>142</v>
      </c>
      <c r="E47" s="74" t="s">
        <v>194</v>
      </c>
      <c r="F47" s="75" t="s">
        <v>236</v>
      </c>
    </row>
    <row r="48" spans="1:6">
      <c r="A48" s="74" t="s">
        <v>218</v>
      </c>
      <c r="B48" s="76" t="s">
        <v>219</v>
      </c>
      <c r="C48" s="70" t="s">
        <v>117</v>
      </c>
      <c r="D48" s="70" t="s">
        <v>220</v>
      </c>
      <c r="E48" s="74" t="s">
        <v>119</v>
      </c>
      <c r="F48" s="75" t="s">
        <v>236</v>
      </c>
    </row>
    <row r="49" spans="1:6">
      <c r="A49" s="74" t="s">
        <v>221</v>
      </c>
      <c r="B49" s="76" t="s">
        <v>57</v>
      </c>
      <c r="C49" s="70" t="s">
        <v>117</v>
      </c>
      <c r="D49" s="70" t="s">
        <v>58</v>
      </c>
      <c r="E49" s="74" t="s">
        <v>119</v>
      </c>
      <c r="F49" s="75" t="s">
        <v>236</v>
      </c>
    </row>
    <row r="50" spans="1:6">
      <c r="A50" s="74" t="s">
        <v>222</v>
      </c>
      <c r="B50" s="76" t="s">
        <v>223</v>
      </c>
      <c r="C50" s="70" t="s">
        <v>126</v>
      </c>
      <c r="D50" s="70" t="s">
        <v>224</v>
      </c>
      <c r="E50" s="74" t="s">
        <v>209</v>
      </c>
      <c r="F50" s="75" t="s">
        <v>236</v>
      </c>
    </row>
    <row r="51" spans="1:6">
      <c r="A51" s="74" t="s">
        <v>225</v>
      </c>
      <c r="B51" s="76" t="s">
        <v>226</v>
      </c>
      <c r="C51" s="70" t="s">
        <v>117</v>
      </c>
      <c r="D51" s="70" t="s">
        <v>167</v>
      </c>
      <c r="E51" s="74" t="s">
        <v>209</v>
      </c>
      <c r="F51" s="75" t="s">
        <v>236</v>
      </c>
    </row>
    <row r="52" spans="1:6">
      <c r="A52" s="73" t="s">
        <v>227</v>
      </c>
      <c r="B52" s="69" t="s">
        <v>228</v>
      </c>
      <c r="C52" s="70" t="s">
        <v>117</v>
      </c>
      <c r="D52" s="70" t="s">
        <v>229</v>
      </c>
      <c r="E52" s="74" t="s">
        <v>209</v>
      </c>
      <c r="F52" s="75" t="s">
        <v>236</v>
      </c>
    </row>
    <row r="53" spans="1:6">
      <c r="A53" s="73" t="s">
        <v>230</v>
      </c>
      <c r="B53" s="69" t="s">
        <v>231</v>
      </c>
      <c r="C53" s="70" t="s">
        <v>117</v>
      </c>
      <c r="D53" s="70" t="s">
        <v>232</v>
      </c>
      <c r="E53" s="74" t="s">
        <v>119</v>
      </c>
      <c r="F53" s="75" t="s">
        <v>236</v>
      </c>
    </row>
    <row r="54" spans="1:6" ht="13">
      <c r="A54" s="73">
        <v>6</v>
      </c>
      <c r="B54" s="113" t="s">
        <v>247</v>
      </c>
      <c r="C54" s="113"/>
      <c r="D54" s="70" t="s">
        <v>248</v>
      </c>
      <c r="E54" s="114">
        <v>240</v>
      </c>
      <c r="F54" s="114" t="s">
        <v>236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F0708-9E9E-4498-A79D-F6BD323B8280}">
  <dimension ref="A1:Q27"/>
  <sheetViews>
    <sheetView showWhiteSpace="0" zoomScaleNormal="100" workbookViewId="0">
      <selection activeCell="N10" sqref="N10"/>
    </sheetView>
  </sheetViews>
  <sheetFormatPr defaultColWidth="13.81640625" defaultRowHeight="12.5"/>
  <cols>
    <col min="1" max="1" width="14.1796875" style="3" customWidth="1"/>
    <col min="2" max="2" width="32" style="3" customWidth="1"/>
    <col min="3" max="3" width="7.453125" style="3" customWidth="1"/>
    <col min="4" max="4" width="12" style="3" customWidth="1"/>
    <col min="5" max="6" width="10.26953125" style="3" bestFit="1" customWidth="1"/>
    <col min="7" max="7" width="10.54296875" style="3" bestFit="1" customWidth="1"/>
    <col min="8" max="10" width="10.26953125" style="3" bestFit="1" customWidth="1"/>
    <col min="11" max="11" width="18.453125" style="3" customWidth="1"/>
    <col min="12" max="13" width="11.81640625" style="3" bestFit="1" customWidth="1"/>
    <col min="14" max="14" width="10.81640625" style="3" customWidth="1"/>
    <col min="15" max="15" width="11.81640625" style="3" bestFit="1" customWidth="1"/>
    <col min="16" max="16" width="11.81640625" style="3" customWidth="1"/>
    <col min="17" max="17" width="11.81640625" style="3" bestFit="1" customWidth="1"/>
    <col min="18" max="16384" width="13.81640625" style="3"/>
  </cols>
  <sheetData>
    <row r="1" spans="1:17" ht="16.5" customHeight="1">
      <c r="A1" s="115"/>
      <c r="B1" s="116" t="s">
        <v>46</v>
      </c>
      <c r="C1" s="116"/>
      <c r="D1" s="116"/>
      <c r="E1" s="116"/>
      <c r="F1" s="116"/>
      <c r="G1" s="116"/>
      <c r="H1" s="116"/>
      <c r="I1" s="116"/>
      <c r="J1" s="116"/>
      <c r="K1" s="116"/>
      <c r="L1" s="116"/>
      <c r="M1" s="116"/>
      <c r="N1" s="124" t="s">
        <v>42</v>
      </c>
      <c r="O1" s="124"/>
      <c r="P1" s="118" t="s">
        <v>48</v>
      </c>
      <c r="Q1" s="118"/>
    </row>
    <row r="2" spans="1:17" ht="16.5" customHeight="1">
      <c r="A2" s="115"/>
      <c r="B2" s="116"/>
      <c r="C2" s="116"/>
      <c r="D2" s="116"/>
      <c r="E2" s="116"/>
      <c r="F2" s="116"/>
      <c r="G2" s="116"/>
      <c r="H2" s="116"/>
      <c r="I2" s="116"/>
      <c r="J2" s="116"/>
      <c r="K2" s="116"/>
      <c r="L2" s="116"/>
      <c r="M2" s="116"/>
      <c r="N2" s="124" t="s">
        <v>43</v>
      </c>
      <c r="O2" s="124"/>
      <c r="P2" s="118" t="s">
        <v>47</v>
      </c>
      <c r="Q2" s="119"/>
    </row>
    <row r="3" spans="1:17" ht="16.5" customHeight="1">
      <c r="A3" s="115"/>
      <c r="B3" s="116"/>
      <c r="C3" s="116"/>
      <c r="D3" s="116"/>
      <c r="E3" s="116"/>
      <c r="F3" s="116"/>
      <c r="G3" s="116"/>
      <c r="H3" s="116"/>
      <c r="I3" s="116"/>
      <c r="J3" s="116"/>
      <c r="K3" s="116"/>
      <c r="L3" s="116"/>
      <c r="M3" s="116"/>
      <c r="N3" s="124" t="s">
        <v>44</v>
      </c>
      <c r="O3" s="124"/>
      <c r="P3" s="126" t="s">
        <v>50</v>
      </c>
      <c r="Q3" s="118" t="s">
        <v>50</v>
      </c>
    </row>
    <row r="4" spans="1:17" ht="16.5" customHeight="1">
      <c r="A4" s="115"/>
      <c r="B4" s="116"/>
      <c r="C4" s="116"/>
      <c r="D4" s="116"/>
      <c r="E4" s="116"/>
      <c r="F4" s="116"/>
      <c r="G4" s="116"/>
      <c r="H4" s="116"/>
      <c r="I4" s="116"/>
      <c r="J4" s="116"/>
      <c r="K4" s="116"/>
      <c r="L4" s="116"/>
      <c r="M4" s="116"/>
      <c r="N4" s="124" t="s">
        <v>45</v>
      </c>
      <c r="O4" s="124"/>
      <c r="P4" s="127">
        <v>45413</v>
      </c>
      <c r="Q4" s="127">
        <v>45413</v>
      </c>
    </row>
    <row r="5" spans="1:17" ht="16.5" customHeight="1"/>
    <row r="6" spans="1:17" ht="28.5" customHeight="1">
      <c r="A6" s="26" t="s">
        <v>21</v>
      </c>
      <c r="B6" s="5"/>
      <c r="E6" s="4"/>
      <c r="F6" s="4"/>
      <c r="G6" s="4"/>
      <c r="H6" s="4"/>
      <c r="I6" s="4"/>
      <c r="J6" s="4"/>
    </row>
    <row r="7" spans="1:17" ht="13.5" thickBot="1">
      <c r="E7" s="4"/>
      <c r="F7" s="4"/>
      <c r="G7" s="4"/>
      <c r="H7" s="4"/>
      <c r="I7" s="4"/>
      <c r="J7" s="4"/>
    </row>
    <row r="8" spans="1:17" ht="26">
      <c r="A8" s="17" t="s">
        <v>0</v>
      </c>
      <c r="B8" s="18" t="s">
        <v>41</v>
      </c>
      <c r="C8" s="19" t="s">
        <v>2</v>
      </c>
      <c r="D8" s="20" t="s">
        <v>20</v>
      </c>
      <c r="E8" s="21" t="s">
        <v>4</v>
      </c>
      <c r="F8" s="21" t="s">
        <v>5</v>
      </c>
      <c r="G8" s="21" t="s">
        <v>6</v>
      </c>
      <c r="H8" s="21" t="s">
        <v>7</v>
      </c>
      <c r="I8" s="21" t="s">
        <v>8</v>
      </c>
      <c r="J8" s="21" t="s">
        <v>9</v>
      </c>
      <c r="K8" s="22" t="s">
        <v>1</v>
      </c>
      <c r="L8" s="23" t="s">
        <v>10</v>
      </c>
      <c r="M8" s="24" t="s">
        <v>11</v>
      </c>
      <c r="N8" s="24" t="s">
        <v>12</v>
      </c>
      <c r="O8" s="24" t="s">
        <v>13</v>
      </c>
      <c r="P8" s="24" t="s">
        <v>14</v>
      </c>
      <c r="Q8" s="25" t="s">
        <v>15</v>
      </c>
    </row>
    <row r="9" spans="1:17" ht="13">
      <c r="A9" s="7">
        <v>1</v>
      </c>
      <c r="B9" s="8" t="s">
        <v>16</v>
      </c>
      <c r="C9" s="9"/>
      <c r="D9" s="8"/>
      <c r="E9" s="9"/>
      <c r="F9" s="9"/>
      <c r="G9" s="9"/>
      <c r="H9" s="9"/>
      <c r="I9" s="9"/>
      <c r="J9" s="9"/>
      <c r="K9" s="9"/>
      <c r="L9" s="10">
        <f>E9*C9</f>
        <v>0</v>
      </c>
      <c r="M9" s="10">
        <f>F9*C9</f>
        <v>0</v>
      </c>
      <c r="N9" s="10">
        <f>G9*C9</f>
        <v>0</v>
      </c>
      <c r="O9" s="10">
        <f>H9*C9</f>
        <v>0</v>
      </c>
      <c r="P9" s="10">
        <f>I9*C9</f>
        <v>0</v>
      </c>
      <c r="Q9" s="10">
        <f>J9*C9</f>
        <v>0</v>
      </c>
    </row>
    <row r="10" spans="1:17" ht="13">
      <c r="A10" s="11">
        <v>1.1000000000000001</v>
      </c>
      <c r="B10" s="12" t="s">
        <v>17</v>
      </c>
      <c r="C10" s="2"/>
      <c r="D10" s="12"/>
      <c r="E10" s="2"/>
      <c r="F10" s="2"/>
      <c r="G10" s="2"/>
      <c r="H10" s="2"/>
      <c r="I10" s="2"/>
      <c r="J10" s="2"/>
      <c r="K10" s="2"/>
      <c r="L10" s="29">
        <f t="shared" ref="L10:L18" si="0">E10*C10</f>
        <v>0</v>
      </c>
      <c r="M10" s="13">
        <f>C10*F10</f>
        <v>0</v>
      </c>
      <c r="N10" s="13">
        <f>G10*C10</f>
        <v>0</v>
      </c>
      <c r="O10" s="13">
        <f>H10*C10</f>
        <v>0</v>
      </c>
      <c r="P10" s="13">
        <f>I10*C10</f>
        <v>0</v>
      </c>
      <c r="Q10" s="13">
        <f>J10*C10</f>
        <v>0</v>
      </c>
    </row>
    <row r="11" spans="1:17" ht="13">
      <c r="A11" s="11" t="s">
        <v>3</v>
      </c>
      <c r="B11" s="12" t="s">
        <v>18</v>
      </c>
      <c r="C11" s="2"/>
      <c r="D11" s="1"/>
      <c r="E11" s="2"/>
      <c r="F11" s="2"/>
      <c r="G11" s="2"/>
      <c r="H11" s="2"/>
      <c r="I11" s="2"/>
      <c r="J11" s="2"/>
      <c r="K11" s="2"/>
      <c r="L11" s="29">
        <f t="shared" si="0"/>
        <v>0</v>
      </c>
      <c r="M11" s="13">
        <f t="shared" ref="M11:M18" si="1">C11*F11</f>
        <v>0</v>
      </c>
      <c r="N11" s="13">
        <f t="shared" ref="N11:N18" si="2">G11*C11</f>
        <v>0</v>
      </c>
      <c r="O11" s="13">
        <f t="shared" ref="O11:O17" si="3">H11*C11</f>
        <v>0</v>
      </c>
      <c r="P11" s="13">
        <f t="shared" ref="P11:P18" si="4">I11*C11</f>
        <v>0</v>
      </c>
      <c r="Q11" s="13">
        <f t="shared" ref="Q11:Q18" si="5">J11*C11</f>
        <v>0</v>
      </c>
    </row>
    <row r="12" spans="1:17">
      <c r="A12" s="14" t="s">
        <v>19</v>
      </c>
      <c r="B12" s="1" t="s">
        <v>29</v>
      </c>
      <c r="C12" s="28"/>
      <c r="D12" s="32"/>
      <c r="E12" s="28"/>
      <c r="F12" s="28"/>
      <c r="G12" s="28"/>
      <c r="H12" s="28"/>
      <c r="I12" s="28"/>
      <c r="J12" s="28"/>
      <c r="K12" s="28"/>
      <c r="L12" s="29">
        <f t="shared" si="0"/>
        <v>0</v>
      </c>
      <c r="M12" s="13">
        <f t="shared" si="1"/>
        <v>0</v>
      </c>
      <c r="N12" s="13">
        <f t="shared" si="2"/>
        <v>0</v>
      </c>
      <c r="O12" s="13">
        <f t="shared" si="3"/>
        <v>0</v>
      </c>
      <c r="P12" s="13">
        <f t="shared" si="4"/>
        <v>0</v>
      </c>
      <c r="Q12" s="13">
        <f t="shared" si="5"/>
        <v>0</v>
      </c>
    </row>
    <row r="13" spans="1:17">
      <c r="A13" s="14" t="s">
        <v>22</v>
      </c>
      <c r="B13" s="1" t="s">
        <v>30</v>
      </c>
      <c r="C13" s="28"/>
      <c r="D13" s="32"/>
      <c r="E13" s="28"/>
      <c r="F13" s="28"/>
      <c r="G13" s="28"/>
      <c r="H13" s="28"/>
      <c r="I13" s="28"/>
      <c r="J13" s="28"/>
      <c r="K13" s="28"/>
      <c r="L13" s="29">
        <f t="shared" si="0"/>
        <v>0</v>
      </c>
      <c r="M13" s="13">
        <f t="shared" si="1"/>
        <v>0</v>
      </c>
      <c r="N13" s="13">
        <f t="shared" si="2"/>
        <v>0</v>
      </c>
      <c r="O13" s="13">
        <f t="shared" si="3"/>
        <v>0</v>
      </c>
      <c r="P13" s="13">
        <f t="shared" si="4"/>
        <v>0</v>
      </c>
      <c r="Q13" s="13">
        <f t="shared" si="5"/>
        <v>0</v>
      </c>
    </row>
    <row r="14" spans="1:17">
      <c r="A14" s="14" t="s">
        <v>23</v>
      </c>
      <c r="B14" s="1" t="s">
        <v>31</v>
      </c>
      <c r="C14" s="28"/>
      <c r="D14" s="29"/>
      <c r="E14" s="28"/>
      <c r="F14" s="28"/>
      <c r="G14" s="28"/>
      <c r="H14" s="28"/>
      <c r="I14" s="28"/>
      <c r="J14" s="28"/>
      <c r="K14" s="28"/>
      <c r="L14" s="29">
        <f t="shared" si="0"/>
        <v>0</v>
      </c>
      <c r="M14" s="13">
        <f t="shared" si="1"/>
        <v>0</v>
      </c>
      <c r="N14" s="13">
        <f t="shared" si="2"/>
        <v>0</v>
      </c>
      <c r="O14" s="13">
        <f t="shared" si="3"/>
        <v>0</v>
      </c>
      <c r="P14" s="13">
        <f t="shared" si="4"/>
        <v>0</v>
      </c>
      <c r="Q14" s="13">
        <f t="shared" si="5"/>
        <v>0</v>
      </c>
    </row>
    <row r="15" spans="1:17" ht="13">
      <c r="A15" s="11" t="s">
        <v>24</v>
      </c>
      <c r="B15" s="12" t="s">
        <v>25</v>
      </c>
      <c r="C15" s="28"/>
      <c r="D15" s="32"/>
      <c r="E15" s="28"/>
      <c r="F15" s="28"/>
      <c r="G15" s="28"/>
      <c r="H15" s="28"/>
      <c r="I15" s="28"/>
      <c r="J15" s="28"/>
      <c r="K15" s="28"/>
      <c r="L15" s="29">
        <f t="shared" si="0"/>
        <v>0</v>
      </c>
      <c r="M15" s="13">
        <f t="shared" si="1"/>
        <v>0</v>
      </c>
      <c r="N15" s="13">
        <f t="shared" si="2"/>
        <v>0</v>
      </c>
      <c r="O15" s="13">
        <f t="shared" si="3"/>
        <v>0</v>
      </c>
      <c r="P15" s="13">
        <f t="shared" si="4"/>
        <v>0</v>
      </c>
      <c r="Q15" s="13">
        <f t="shared" si="5"/>
        <v>0</v>
      </c>
    </row>
    <row r="16" spans="1:17">
      <c r="A16" s="14" t="s">
        <v>26</v>
      </c>
      <c r="B16" s="1" t="s">
        <v>32</v>
      </c>
      <c r="C16" s="28"/>
      <c r="D16" s="32"/>
      <c r="E16" s="28"/>
      <c r="F16" s="28"/>
      <c r="G16" s="28"/>
      <c r="H16" s="28"/>
      <c r="I16" s="28"/>
      <c r="J16" s="28"/>
      <c r="K16" s="28"/>
      <c r="L16" s="29">
        <f t="shared" si="0"/>
        <v>0</v>
      </c>
      <c r="M16" s="13">
        <f t="shared" si="1"/>
        <v>0</v>
      </c>
      <c r="N16" s="13">
        <f t="shared" si="2"/>
        <v>0</v>
      </c>
      <c r="O16" s="13">
        <f t="shared" si="3"/>
        <v>0</v>
      </c>
      <c r="P16" s="13">
        <f t="shared" si="4"/>
        <v>0</v>
      </c>
      <c r="Q16" s="13">
        <f t="shared" si="5"/>
        <v>0</v>
      </c>
    </row>
    <row r="17" spans="1:17">
      <c r="A17" s="14" t="s">
        <v>27</v>
      </c>
      <c r="B17" s="1" t="s">
        <v>33</v>
      </c>
      <c r="C17" s="28"/>
      <c r="D17" s="32"/>
      <c r="E17" s="28"/>
      <c r="F17" s="28"/>
      <c r="G17" s="28"/>
      <c r="H17" s="28"/>
      <c r="I17" s="28"/>
      <c r="J17" s="28"/>
      <c r="K17" s="28"/>
      <c r="L17" s="29">
        <f t="shared" si="0"/>
        <v>0</v>
      </c>
      <c r="M17" s="13">
        <f t="shared" si="1"/>
        <v>0</v>
      </c>
      <c r="N17" s="13">
        <f t="shared" si="2"/>
        <v>0</v>
      </c>
      <c r="O17" s="13">
        <f t="shared" si="3"/>
        <v>0</v>
      </c>
      <c r="P17" s="13">
        <f t="shared" si="4"/>
        <v>0</v>
      </c>
      <c r="Q17" s="13">
        <f t="shared" si="5"/>
        <v>0</v>
      </c>
    </row>
    <row r="18" spans="1:17">
      <c r="A18" s="14" t="s">
        <v>28</v>
      </c>
      <c r="B18" s="1" t="s">
        <v>34</v>
      </c>
      <c r="C18" s="28"/>
      <c r="D18" s="29"/>
      <c r="E18" s="28"/>
      <c r="F18" s="2"/>
      <c r="G18" s="2"/>
      <c r="H18" s="2"/>
      <c r="I18" s="2"/>
      <c r="J18" s="2"/>
      <c r="K18" s="2"/>
      <c r="L18" s="29">
        <f t="shared" si="0"/>
        <v>0</v>
      </c>
      <c r="M18" s="13">
        <f t="shared" si="1"/>
        <v>0</v>
      </c>
      <c r="N18" s="13">
        <f t="shared" si="2"/>
        <v>0</v>
      </c>
      <c r="O18" s="13">
        <f>H18*C18</f>
        <v>0</v>
      </c>
      <c r="P18" s="13">
        <f t="shared" si="4"/>
        <v>0</v>
      </c>
      <c r="Q18" s="13">
        <f t="shared" si="5"/>
        <v>0</v>
      </c>
    </row>
    <row r="19" spans="1:17" ht="13" thickBot="1">
      <c r="A19" s="14"/>
      <c r="B19" s="1"/>
      <c r="C19" s="2"/>
      <c r="D19" s="13"/>
      <c r="E19" s="2"/>
      <c r="F19" s="2"/>
      <c r="G19" s="2"/>
      <c r="H19" s="2"/>
      <c r="I19" s="2"/>
      <c r="J19" s="2"/>
      <c r="K19" s="2"/>
      <c r="L19" s="13"/>
      <c r="M19" s="13"/>
      <c r="N19" s="13"/>
      <c r="O19" s="13"/>
      <c r="P19" s="13"/>
      <c r="Q19" s="13"/>
    </row>
    <row r="20" spans="1:17" ht="13.5" thickBot="1">
      <c r="B20" s="15"/>
      <c r="L20" s="16">
        <f>SUM(L12:L19)</f>
        <v>0</v>
      </c>
      <c r="M20" s="16">
        <f t="shared" ref="M20:Q20" si="6">SUM(M12:M19)</f>
        <v>0</v>
      </c>
      <c r="N20" s="16">
        <f t="shared" si="6"/>
        <v>0</v>
      </c>
      <c r="O20" s="16">
        <f t="shared" si="6"/>
        <v>0</v>
      </c>
      <c r="P20" s="16">
        <f t="shared" si="6"/>
        <v>0</v>
      </c>
      <c r="Q20" s="16">
        <f t="shared" si="6"/>
        <v>0</v>
      </c>
    </row>
    <row r="21" spans="1:17" ht="26.5" thickBot="1">
      <c r="B21" s="30"/>
      <c r="C21" s="31"/>
      <c r="D21" s="33"/>
      <c r="L21" s="6" t="s">
        <v>35</v>
      </c>
      <c r="M21" s="6" t="s">
        <v>36</v>
      </c>
      <c r="N21" s="6" t="s">
        <v>37</v>
      </c>
      <c r="O21" s="6" t="s">
        <v>38</v>
      </c>
      <c r="P21" s="6" t="s">
        <v>39</v>
      </c>
      <c r="Q21" s="6" t="s">
        <v>40</v>
      </c>
    </row>
    <row r="27" spans="1:17" ht="34.5" customHeight="1">
      <c r="A27" s="117" t="s">
        <v>49</v>
      </c>
      <c r="B27" s="117"/>
      <c r="C27" s="117"/>
      <c r="D27" s="117"/>
      <c r="E27" s="117"/>
      <c r="F27" s="117"/>
      <c r="G27" s="117"/>
      <c r="H27" s="117"/>
      <c r="I27" s="117"/>
    </row>
  </sheetData>
  <mergeCells count="11">
    <mergeCell ref="A27:I27"/>
    <mergeCell ref="A1:A4"/>
    <mergeCell ref="B1:M4"/>
    <mergeCell ref="N1:O1"/>
    <mergeCell ref="P1:Q1"/>
    <mergeCell ref="N2:O2"/>
    <mergeCell ref="P2:Q2"/>
    <mergeCell ref="N3:O3"/>
    <mergeCell ref="P3:Q3"/>
    <mergeCell ref="N4:O4"/>
    <mergeCell ref="P4:Q4"/>
  </mergeCells>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E85A1-25CC-4467-81E2-DAE625598CE7}">
  <dimension ref="A1:K10"/>
  <sheetViews>
    <sheetView tabSelected="1" workbookViewId="0">
      <selection activeCell="A10" sqref="A10"/>
    </sheetView>
  </sheetViews>
  <sheetFormatPr defaultColWidth="9.1796875" defaultRowHeight="19" customHeight="1"/>
  <cols>
    <col min="1" max="1" width="37.81640625" style="133" customWidth="1"/>
    <col min="2" max="2" width="18.7265625" style="133" bestFit="1" customWidth="1"/>
    <col min="3" max="4" width="9.1796875" style="133"/>
    <col min="5" max="5" width="4.7265625" style="133" customWidth="1"/>
    <col min="6" max="6" width="4.26953125" style="133" customWidth="1"/>
    <col min="7" max="7" width="3.7265625" style="133" customWidth="1"/>
    <col min="8" max="8" width="7.54296875" style="133" customWidth="1"/>
    <col min="9" max="9" width="9.1796875" style="133"/>
    <col min="10" max="10" width="23.1796875" style="133" customWidth="1"/>
    <col min="11" max="11" width="21.54296875" style="133" customWidth="1"/>
    <col min="12" max="16384" width="9.1796875" style="133"/>
  </cols>
  <sheetData>
    <row r="1" spans="1:11" ht="19" customHeight="1">
      <c r="A1" s="128"/>
      <c r="B1" s="129" t="s">
        <v>249</v>
      </c>
      <c r="C1" s="130"/>
      <c r="D1" s="130"/>
      <c r="E1" s="130"/>
      <c r="F1" s="130"/>
      <c r="G1" s="130"/>
      <c r="H1" s="130"/>
      <c r="I1" s="130"/>
      <c r="J1" s="131" t="s">
        <v>42</v>
      </c>
      <c r="K1" s="132" t="s">
        <v>250</v>
      </c>
    </row>
    <row r="2" spans="1:11" ht="19" customHeight="1">
      <c r="A2" s="134"/>
      <c r="B2" s="135"/>
      <c r="C2" s="136"/>
      <c r="D2" s="136"/>
      <c r="E2" s="136"/>
      <c r="F2" s="136"/>
      <c r="G2" s="136"/>
      <c r="H2" s="136"/>
      <c r="I2" s="136"/>
      <c r="J2" s="137" t="s">
        <v>43</v>
      </c>
      <c r="K2" s="138" t="s">
        <v>251</v>
      </c>
    </row>
    <row r="3" spans="1:11" ht="19" customHeight="1">
      <c r="A3" s="134"/>
      <c r="B3" s="135"/>
      <c r="C3" s="136"/>
      <c r="D3" s="136"/>
      <c r="E3" s="136"/>
      <c r="F3" s="136"/>
      <c r="G3" s="136"/>
      <c r="H3" s="136"/>
      <c r="I3" s="136"/>
      <c r="J3" s="139" t="s">
        <v>44</v>
      </c>
      <c r="K3" s="140" t="s">
        <v>213</v>
      </c>
    </row>
    <row r="4" spans="1:11" ht="19" customHeight="1" thickBot="1">
      <c r="A4" s="141"/>
      <c r="B4" s="142"/>
      <c r="C4" s="143"/>
      <c r="D4" s="143"/>
      <c r="E4" s="143"/>
      <c r="F4" s="143"/>
      <c r="G4" s="143"/>
      <c r="H4" s="143"/>
      <c r="I4" s="143"/>
      <c r="J4" s="144" t="s">
        <v>45</v>
      </c>
      <c r="K4" s="145">
        <v>45352</v>
      </c>
    </row>
    <row r="5" spans="1:11" ht="19" customHeight="1">
      <c r="A5" s="146"/>
    </row>
    <row r="6" spans="1:11" ht="14.5">
      <c r="A6" s="148" t="s">
        <v>252</v>
      </c>
      <c r="B6" s="148"/>
    </row>
    <row r="7" spans="1:11" ht="13">
      <c r="A7" s="147">
        <v>2</v>
      </c>
      <c r="B7" s="147" t="s">
        <v>253</v>
      </c>
    </row>
    <row r="8" spans="1:11" ht="13">
      <c r="A8" s="147">
        <v>1</v>
      </c>
      <c r="B8" s="147" t="s">
        <v>254</v>
      </c>
    </row>
    <row r="9" spans="1:11" ht="13">
      <c r="A9" s="147">
        <v>0</v>
      </c>
      <c r="B9" s="147" t="s">
        <v>255</v>
      </c>
    </row>
    <row r="10" spans="1:11" ht="13">
      <c r="A10" s="147" t="s">
        <v>256</v>
      </c>
      <c r="B10" s="147" t="s">
        <v>257</v>
      </c>
    </row>
  </sheetData>
  <mergeCells count="3">
    <mergeCell ref="A1:A4"/>
    <mergeCell ref="B1:I4"/>
    <mergeCell ref="A6: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Technical Scoring</vt:lpstr>
      <vt:lpstr>BOM</vt:lpstr>
      <vt:lpstr>Commercial Scoring</vt:lpstr>
      <vt:lpstr>Grade of Compliancy</vt:lpstr>
      <vt:lpstr>'Commercial Scoring'!Print_Area</vt:lpstr>
      <vt:lpstr>'Technical Scoring'!Print_Area</vt:lpstr>
      <vt:lpstr>'Commercial Scoring'!Print_Titles</vt:lpstr>
      <vt:lpstr>'Technical Scoring'!Print_Titles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HALA CHAMSEDDINE</cp:lastModifiedBy>
  <cp:lastPrinted>2024-05-24T06:35:11Z</cp:lastPrinted>
  <dcterms:created xsi:type="dcterms:W3CDTF">2008-10-30T09:34:49Z</dcterms:created>
  <dcterms:modified xsi:type="dcterms:W3CDTF">2024-11-19T20:46:27Z</dcterms:modified>
</cp:coreProperties>
</file>